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896"/>
  </bookViews>
  <sheets>
    <sheet name="RS_MARKET" sheetId="6" r:id="rId1"/>
    <sheet name="RSTOTAL" sheetId="7" r:id="rId2"/>
  </sheets>
  <calcPr calcId="125725"/>
</workbook>
</file>

<file path=xl/calcChain.xml><?xml version="1.0" encoding="utf-8"?>
<calcChain xmlns="http://schemas.openxmlformats.org/spreadsheetml/2006/main">
  <c r="E49" i="6"/>
  <c r="E48"/>
  <c r="E47"/>
  <c r="E46"/>
  <c r="E45"/>
  <c r="E44"/>
  <c r="E43"/>
  <c r="E42"/>
  <c r="E41"/>
  <c r="E40"/>
  <c r="E39"/>
  <c r="E38"/>
  <c r="E37"/>
  <c r="E36"/>
  <c r="E35"/>
  <c r="E34"/>
  <c r="E33"/>
  <c r="Q19" i="7" l="1"/>
  <c r="Q18"/>
  <c r="Q17"/>
  <c r="Q16"/>
  <c r="Q15"/>
  <c r="Q14"/>
  <c r="Q13"/>
  <c r="Q12"/>
  <c r="Q11"/>
  <c r="Q10"/>
  <c r="Q9"/>
  <c r="Q8"/>
  <c r="Q7"/>
  <c r="Q6"/>
  <c r="Q5"/>
  <c r="J50" i="6" l="1"/>
  <c r="I50"/>
  <c r="H50"/>
  <c r="J49"/>
  <c r="J22" s="1"/>
  <c r="I49"/>
  <c r="H49"/>
  <c r="J48"/>
  <c r="I48"/>
  <c r="I21" s="1"/>
  <c r="H48"/>
  <c r="J47"/>
  <c r="I47"/>
  <c r="H47"/>
  <c r="J46"/>
  <c r="I46"/>
  <c r="I19" s="1"/>
  <c r="H46"/>
  <c r="J45"/>
  <c r="I45"/>
  <c r="H45"/>
  <c r="J44"/>
  <c r="I44"/>
  <c r="I17" s="1"/>
  <c r="H44"/>
  <c r="J43"/>
  <c r="I43"/>
  <c r="H43"/>
  <c r="J42"/>
  <c r="I42"/>
  <c r="H42"/>
  <c r="J41"/>
  <c r="I41"/>
  <c r="H41"/>
  <c r="J40"/>
  <c r="I40"/>
  <c r="I13" s="1"/>
  <c r="H40"/>
  <c r="J39"/>
  <c r="I39"/>
  <c r="H39"/>
  <c r="J38"/>
  <c r="I38"/>
  <c r="H38"/>
  <c r="J37"/>
  <c r="I37"/>
  <c r="H37"/>
  <c r="J36"/>
  <c r="I36"/>
  <c r="H36"/>
  <c r="J35"/>
  <c r="I35"/>
  <c r="H35"/>
  <c r="J34"/>
  <c r="I34"/>
  <c r="H34"/>
  <c r="J33"/>
  <c r="I33"/>
  <c r="H33"/>
  <c r="J23"/>
  <c r="I23"/>
  <c r="G23"/>
  <c r="F23"/>
  <c r="H23" s="1"/>
  <c r="D23"/>
  <c r="C23"/>
  <c r="E23" s="1"/>
  <c r="I22"/>
  <c r="G22"/>
  <c r="F22"/>
  <c r="D22"/>
  <c r="E22" s="1"/>
  <c r="C22"/>
  <c r="J21"/>
  <c r="G21"/>
  <c r="F21"/>
  <c r="D21"/>
  <c r="C21"/>
  <c r="J20"/>
  <c r="I20"/>
  <c r="G20"/>
  <c r="F20"/>
  <c r="D20"/>
  <c r="C20"/>
  <c r="J19"/>
  <c r="G19"/>
  <c r="F19"/>
  <c r="D19"/>
  <c r="E19" s="1"/>
  <c r="C19"/>
  <c r="J18"/>
  <c r="I18"/>
  <c r="G18"/>
  <c r="F18"/>
  <c r="D18"/>
  <c r="C18"/>
  <c r="J17"/>
  <c r="G17"/>
  <c r="F17"/>
  <c r="D17"/>
  <c r="C17"/>
  <c r="J16"/>
  <c r="I16"/>
  <c r="G16"/>
  <c r="F16"/>
  <c r="D16"/>
  <c r="C16"/>
  <c r="J15"/>
  <c r="I15"/>
  <c r="G15"/>
  <c r="F15"/>
  <c r="D15"/>
  <c r="C15"/>
  <c r="J14"/>
  <c r="I14"/>
  <c r="G14"/>
  <c r="F14"/>
  <c r="D14"/>
  <c r="C14"/>
  <c r="J13"/>
  <c r="G13"/>
  <c r="F13"/>
  <c r="D13"/>
  <c r="C13"/>
  <c r="J12"/>
  <c r="I12"/>
  <c r="G12"/>
  <c r="F12"/>
  <c r="D12"/>
  <c r="C12"/>
  <c r="J11"/>
  <c r="I11"/>
  <c r="G11"/>
  <c r="F11"/>
  <c r="D11"/>
  <c r="C11"/>
  <c r="J10"/>
  <c r="I10"/>
  <c r="G10"/>
  <c r="F10"/>
  <c r="D10"/>
  <c r="C10"/>
  <c r="J9"/>
  <c r="I9"/>
  <c r="G9"/>
  <c r="F9"/>
  <c r="D9"/>
  <c r="C9"/>
  <c r="J8"/>
  <c r="I8"/>
  <c r="G8"/>
  <c r="F8"/>
  <c r="D8"/>
  <c r="C8"/>
  <c r="J7"/>
  <c r="I7"/>
  <c r="G7"/>
  <c r="F7"/>
  <c r="D7"/>
  <c r="C7"/>
  <c r="J6"/>
  <c r="I6"/>
  <c r="G6"/>
  <c r="F6"/>
  <c r="D6"/>
  <c r="C6"/>
  <c r="E17" l="1"/>
  <c r="H6"/>
  <c r="E7"/>
  <c r="H8"/>
  <c r="E9"/>
  <c r="H10"/>
  <c r="E11"/>
  <c r="E13"/>
  <c r="H20"/>
  <c r="E21"/>
  <c r="E6"/>
  <c r="H7"/>
  <c r="E8"/>
  <c r="H9"/>
  <c r="E10"/>
  <c r="H13"/>
  <c r="E14"/>
  <c r="H17"/>
  <c r="E18"/>
  <c r="H19"/>
  <c r="E20"/>
  <c r="H21"/>
  <c r="H11"/>
  <c r="E12"/>
  <c r="H14"/>
  <c r="E15"/>
  <c r="H16"/>
  <c r="H22"/>
  <c r="H12"/>
  <c r="H15"/>
  <c r="E16"/>
  <c r="H18"/>
  <c r="T6" i="7" l="1"/>
  <c r="U6"/>
  <c r="V6"/>
  <c r="T7"/>
  <c r="U7"/>
  <c r="V7"/>
  <c r="T8"/>
  <c r="U8"/>
  <c r="V8"/>
  <c r="T9"/>
  <c r="U9"/>
  <c r="V9"/>
  <c r="T10"/>
  <c r="U10"/>
  <c r="V10"/>
  <c r="T11"/>
  <c r="U11"/>
  <c r="V11"/>
  <c r="T12"/>
  <c r="U12"/>
  <c r="V12"/>
  <c r="T13"/>
  <c r="U13"/>
  <c r="V13"/>
  <c r="T14"/>
  <c r="U14"/>
  <c r="V14"/>
  <c r="T15"/>
  <c r="U15"/>
  <c r="V15"/>
  <c r="T16"/>
  <c r="U16"/>
  <c r="V16"/>
  <c r="T17"/>
  <c r="U17"/>
  <c r="V17"/>
  <c r="T18"/>
  <c r="U18"/>
  <c r="V18"/>
  <c r="C6"/>
  <c r="D6"/>
  <c r="E6"/>
  <c r="G6"/>
  <c r="H6"/>
  <c r="C7"/>
  <c r="D7"/>
  <c r="E7"/>
  <c r="G7"/>
  <c r="H7"/>
  <c r="C8"/>
  <c r="D8"/>
  <c r="E8"/>
  <c r="G8"/>
  <c r="H8"/>
  <c r="C9"/>
  <c r="D9"/>
  <c r="E9"/>
  <c r="G9"/>
  <c r="H9"/>
  <c r="C10"/>
  <c r="D10"/>
  <c r="E10"/>
  <c r="G10"/>
  <c r="H10"/>
  <c r="C11"/>
  <c r="D11"/>
  <c r="E11"/>
  <c r="G11"/>
  <c r="H11"/>
  <c r="C12"/>
  <c r="D12"/>
  <c r="E12"/>
  <c r="G12"/>
  <c r="H12"/>
  <c r="C13"/>
  <c r="D13"/>
  <c r="E13"/>
  <c r="G13"/>
  <c r="H13"/>
  <c r="C14"/>
  <c r="D14"/>
  <c r="E14"/>
  <c r="G14"/>
  <c r="H14"/>
  <c r="C15"/>
  <c r="D15"/>
  <c r="E15"/>
  <c r="G15"/>
  <c r="H15"/>
  <c r="C16"/>
  <c r="D16"/>
  <c r="E16"/>
  <c r="G16"/>
  <c r="H16"/>
  <c r="C17"/>
  <c r="D17"/>
  <c r="E17"/>
  <c r="G17"/>
  <c r="H17"/>
  <c r="C18"/>
  <c r="D18"/>
  <c r="E18"/>
  <c r="G18"/>
  <c r="H18"/>
  <c r="I10" l="1"/>
  <c r="I6"/>
  <c r="I17"/>
  <c r="F10"/>
  <c r="F9"/>
  <c r="I7"/>
  <c r="I16"/>
  <c r="F14"/>
  <c r="F7"/>
  <c r="F18"/>
  <c r="I18"/>
  <c r="F17"/>
  <c r="I15"/>
  <c r="I14"/>
  <c r="F13"/>
  <c r="I11"/>
  <c r="F16"/>
  <c r="I13"/>
  <c r="I8"/>
  <c r="F6"/>
  <c r="I12"/>
  <c r="F11"/>
  <c r="I9"/>
  <c r="F8"/>
  <c r="F15"/>
  <c r="F12"/>
  <c r="D19" l="1"/>
  <c r="E19"/>
  <c r="G19"/>
  <c r="H19"/>
  <c r="E5"/>
  <c r="G5"/>
  <c r="H5"/>
  <c r="D5"/>
  <c r="C5"/>
  <c r="T19"/>
  <c r="U19"/>
  <c r="V19"/>
  <c r="V5"/>
  <c r="U5"/>
  <c r="T5"/>
  <c r="J13" l="1"/>
  <c r="J17"/>
  <c r="J18"/>
  <c r="J6"/>
  <c r="J9"/>
  <c r="J16"/>
  <c r="J15"/>
  <c r="J14"/>
  <c r="J11"/>
  <c r="J8"/>
  <c r="J10"/>
  <c r="J12"/>
  <c r="J7"/>
  <c r="K13"/>
  <c r="K14"/>
  <c r="K17"/>
  <c r="K6"/>
  <c r="K9"/>
  <c r="K7"/>
  <c r="K12"/>
  <c r="K11"/>
  <c r="K8"/>
  <c r="K15"/>
  <c r="K10"/>
  <c r="K18"/>
  <c r="K16"/>
  <c r="I19"/>
  <c r="K19"/>
  <c r="K5"/>
  <c r="J19"/>
  <c r="F19"/>
  <c r="J5"/>
  <c r="I5"/>
  <c r="F5"/>
</calcChain>
</file>

<file path=xl/sharedStrings.xml><?xml version="1.0" encoding="utf-8"?>
<sst xmlns="http://schemas.openxmlformats.org/spreadsheetml/2006/main" count="122" uniqueCount="49">
  <si>
    <t>Business line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</si>
  <si>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</si>
  <si>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</si>
  <si>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</si>
  <si>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</si>
  <si>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</si>
  <si>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</si>
  <si>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</si>
  <si>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</si>
  <si>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</si>
  <si>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</si>
  <si>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</si>
  <si>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</si>
  <si>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</si>
  <si>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</si>
  <si>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</si>
  <si>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</si>
  <si>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</si>
  <si>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</si>
  <si>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</si>
  <si>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</si>
  <si>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</si>
  <si>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</si>
  <si>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>RS - ALL INSURANCE LINES RANKING</t>
  </si>
  <si>
    <t>PAID CLAIMS</t>
  </si>
  <si>
    <t>Wiener osiguranje a.d.</t>
  </si>
  <si>
    <t>Drina osiguranje a.d.</t>
  </si>
  <si>
    <t>Dunav osiguranje a.d.</t>
  </si>
  <si>
    <t>Nešković osiguranje a.d.</t>
  </si>
  <si>
    <t>Brčko-gas osiguranje d.d.</t>
  </si>
  <si>
    <t>Grawe osiguranje a.d.</t>
  </si>
  <si>
    <t>Atos osiguranje a.d.</t>
  </si>
  <si>
    <t>Osiguranje Aura a.d.</t>
  </si>
  <si>
    <t>Triglav osiguranje a.d.</t>
  </si>
  <si>
    <t>Mikrofin osiguranje a.d.</t>
  </si>
  <si>
    <t>Osiguranje Garant d.d.</t>
  </si>
  <si>
    <t>Euros osiguranje a.d.</t>
  </si>
  <si>
    <t>Krajina osiguranje a.d.</t>
  </si>
  <si>
    <t>SAS - Super P osiguranje a.d.</t>
  </si>
  <si>
    <t>Source:</t>
  </si>
  <si>
    <t>AZOBIH - Insurance Agency of Bosnia and Herzegovina</t>
  </si>
  <si>
    <t>Accidents insurance</t>
  </si>
  <si>
    <t>Health</t>
  </si>
  <si>
    <t xml:space="preserve">Goods in transit </t>
  </si>
  <si>
    <t>Credit insurance</t>
  </si>
  <si>
    <t>Suretyship</t>
  </si>
  <si>
    <t>Financial loss</t>
  </si>
  <si>
    <t>Travel</t>
  </si>
  <si>
    <t>RS insurance market porfolio at December 31st, 2016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</si>
</sst>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b/>
      <i/>
      <sz val="10"/>
      <color theme="1"/>
      <name val="Tahoma"/>
      <family val="2"/>
      <charset val="238"/>
    </font>
    <font>
      <i/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7" fillId="5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/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/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8" fillId="0" borderId="6" xfId="0" applyFont="1" applyFill="1" applyBorder="1" applyAlignment="1"/>
    <xf numFmtId="0" fontId="9" fillId="0" borderId="0" xfId="0" applyFont="1"/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/>
    <xf numFmtId="164" fontId="9" fillId="0" borderId="1" xfId="1" applyFont="1" applyBorder="1"/>
    <xf numFmtId="0" fontId="8" fillId="2" borderId="4" xfId="0" applyFont="1" applyFill="1" applyBorder="1" applyAlignment="1"/>
    <xf numFmtId="0" fontId="8" fillId="2" borderId="5" xfId="0" applyFont="1" applyFill="1" applyBorder="1" applyAlignment="1"/>
    <xf numFmtId="0" fontId="8" fillId="2" borderId="6" xfId="0" applyFont="1" applyFill="1" applyBorder="1" applyAlignment="1"/>
    <xf numFmtId="164" fontId="11" fillId="0" borderId="1" xfId="1" applyFont="1" applyBorder="1"/>
    <xf numFmtId="0" fontId="11" fillId="0" borderId="4" xfId="0" applyFont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Fill="1" applyBorder="1"/>
    <xf numFmtId="164" fontId="8" fillId="8" borderId="1" xfId="1" applyNumberFormat="1" applyFont="1" applyFill="1" applyBorder="1"/>
    <xf numFmtId="164" fontId="8" fillId="9" borderId="1" xfId="1" applyFont="1" applyFill="1" applyBorder="1"/>
    <xf numFmtId="0" fontId="8" fillId="0" borderId="0" xfId="0" applyFont="1" applyFill="1" applyBorder="1"/>
    <xf numFmtId="164" fontId="9" fillId="0" borderId="1" xfId="1" applyNumberFormat="1" applyFont="1" applyBorder="1"/>
    <xf numFmtId="164" fontId="9" fillId="9" borderId="1" xfId="1" applyFont="1" applyFill="1" applyBorder="1"/>
    <xf numFmtId="164" fontId="8" fillId="0" borderId="1" xfId="1" applyNumberFormat="1" applyFont="1" applyBorder="1"/>
    <xf numFmtId="164" fontId="9" fillId="0" borderId="1" xfId="1" applyNumberFormat="1" applyFont="1" applyBorder="1" applyAlignment="1">
      <alignment horizontal="left" indent="5"/>
    </xf>
    <xf numFmtId="164" fontId="13" fillId="0" borderId="1" xfId="1" applyNumberFormat="1" applyFont="1" applyBorder="1"/>
    <xf numFmtId="164" fontId="9" fillId="0" borderId="1" xfId="1" applyFont="1" applyFill="1" applyBorder="1"/>
    <xf numFmtId="164" fontId="8" fillId="0" borderId="1" xfId="1" applyFont="1" applyBorder="1"/>
    <xf numFmtId="164" fontId="8" fillId="0" borderId="1" xfId="1" applyFont="1" applyFill="1" applyBorder="1"/>
    <xf numFmtId="164" fontId="15" fillId="0" borderId="1" xfId="1" applyNumberFormat="1" applyFont="1" applyBorder="1"/>
    <xf numFmtId="0" fontId="14" fillId="2" borderId="3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B2:J50"/>
  <sheetViews>
    <sheetView tabSelected="1" zoomScale="115" zoomScaleNormal="115" workbookViewId="0">
      <selection activeCell="L32" sqref="L32"/>
    </sheetView>
  </sheetViews>
  <sheetFormatPr defaultRowHeight="15"/>
  <cols>
    <col min="1" max="1" width="7.7109375" customWidth="1"/>
    <col min="2" max="2" width="24.7109375" customWidth="1"/>
    <col min="3" max="10" width="12.7109375" customWidth="1"/>
  </cols>
  <sheetData>
    <row r="2" spans="2:10">
      <c r="B2" s="16" t="s">
        <v>48</v>
      </c>
      <c r="C2" s="4"/>
      <c r="D2" s="4"/>
      <c r="E2" s="4"/>
      <c r="F2" s="4"/>
      <c r="G2" s="4"/>
      <c r="H2" s="4"/>
      <c r="I2" s="6"/>
      <c r="J2" s="6"/>
    </row>
    <row r="3" spans="2:10" s="25" customFormat="1" ht="12.75">
      <c r="B3" s="39" t="s">
        <v>0</v>
      </c>
      <c r="C3" s="40" t="s">
        <v>13</v>
      </c>
      <c r="D3" s="40"/>
      <c r="E3" s="40"/>
      <c r="F3" s="41" t="s">
        <v>24</v>
      </c>
      <c r="G3" s="41"/>
      <c r="H3" s="41"/>
      <c r="I3" s="42" t="s">
        <v>14</v>
      </c>
      <c r="J3" s="42"/>
    </row>
    <row r="4" spans="2:10" s="25" customFormat="1" ht="12.75">
      <c r="B4" s="39"/>
      <c r="C4" s="13">
        <v>2016</v>
      </c>
      <c r="D4" s="13">
        <v>2015</v>
      </c>
      <c r="E4" s="13" t="s">
        <v>15</v>
      </c>
      <c r="F4" s="13">
        <v>2016</v>
      </c>
      <c r="G4" s="13">
        <v>2015</v>
      </c>
      <c r="H4" s="13" t="s">
        <v>15</v>
      </c>
      <c r="I4" s="13">
        <v>2016</v>
      </c>
      <c r="J4" s="13">
        <v>2015</v>
      </c>
    </row>
    <row r="5" spans="2:10" s="25" customFormat="1" ht="12.75">
      <c r="B5" s="39"/>
      <c r="C5" s="14" t="s">
        <v>22</v>
      </c>
      <c r="D5" s="14" t="s">
        <v>22</v>
      </c>
      <c r="E5" s="14" t="s">
        <v>16</v>
      </c>
      <c r="F5" s="14" t="s">
        <v>22</v>
      </c>
      <c r="G5" s="14" t="s">
        <v>22</v>
      </c>
      <c r="H5" s="14" t="s">
        <v>16</v>
      </c>
      <c r="I5" s="14" t="s">
        <v>16</v>
      </c>
      <c r="J5" s="14" t="s">
        <v>16</v>
      </c>
    </row>
    <row r="6" spans="2:10" s="28" customFormat="1" ht="12.75">
      <c r="B6" s="26" t="s">
        <v>1</v>
      </c>
      <c r="C6" s="27">
        <f>C33/1.95583</f>
        <v>95.812767280387376</v>
      </c>
      <c r="D6" s="27">
        <f>D33/1.95583</f>
        <v>87.596319756829587</v>
      </c>
      <c r="E6" s="27">
        <f>C6*100/D6-100</f>
        <v>9.3799003729459542</v>
      </c>
      <c r="F6" s="27">
        <f>F33/1.95583</f>
        <v>31.362304182878884</v>
      </c>
      <c r="G6" s="27">
        <f>G33/1.95583</f>
        <v>41.216689129423315</v>
      </c>
      <c r="H6" s="27">
        <f>F6*100/G6-100</f>
        <v>-23.908725214684196</v>
      </c>
      <c r="I6" s="27">
        <f>I33</f>
        <v>100</v>
      </c>
      <c r="J6" s="27">
        <f>J33</f>
        <v>100.00000000000001</v>
      </c>
    </row>
    <row r="7" spans="2:10" s="28" customFormat="1" ht="12.75">
      <c r="B7" s="26" t="s">
        <v>2</v>
      </c>
      <c r="C7" s="27">
        <f t="shared" ref="C7:D22" si="0">C34/1.95583</f>
        <v>10.668521272298713</v>
      </c>
      <c r="D7" s="27">
        <f t="shared" si="0"/>
        <v>9.354328459017399</v>
      </c>
      <c r="E7" s="27">
        <f t="shared" ref="E7:E23" si="1">C7*100/D7-100</f>
        <v>14.049034295074989</v>
      </c>
      <c r="F7" s="27">
        <f t="shared" ref="F7:G22" si="2">F34/1.95583</f>
        <v>3.8986496730288422</v>
      </c>
      <c r="G7" s="27">
        <f t="shared" si="2"/>
        <v>3.2167052606821658</v>
      </c>
      <c r="H7" s="27">
        <f t="shared" ref="H7:H23" si="3">F7*100/G7-100</f>
        <v>21.20009006364657</v>
      </c>
      <c r="I7" s="27">
        <f t="shared" ref="I7:J22" si="4">I34</f>
        <v>11.13475956818808</v>
      </c>
      <c r="J7" s="27">
        <f t="shared" si="4"/>
        <v>10.678905786208073</v>
      </c>
    </row>
    <row r="8" spans="2:10" s="28" customFormat="1" ht="12.75">
      <c r="B8" s="26" t="s">
        <v>3</v>
      </c>
      <c r="C8" s="27">
        <f t="shared" si="0"/>
        <v>85.144246008088658</v>
      </c>
      <c r="D8" s="27">
        <f t="shared" si="0"/>
        <v>78.241991297812191</v>
      </c>
      <c r="E8" s="27">
        <f t="shared" si="1"/>
        <v>8.8216756702988874</v>
      </c>
      <c r="F8" s="27">
        <f t="shared" si="2"/>
        <v>27.463654509850041</v>
      </c>
      <c r="G8" s="27">
        <f t="shared" si="2"/>
        <v>37.999983868741147</v>
      </c>
      <c r="H8" s="27">
        <f t="shared" si="3"/>
        <v>-27.727194293780499</v>
      </c>
      <c r="I8" s="27">
        <f t="shared" si="4"/>
        <v>88.865240431811912</v>
      </c>
      <c r="J8" s="27">
        <f t="shared" si="4"/>
        <v>89.321094213791937</v>
      </c>
    </row>
    <row r="9" spans="2:10" s="28" customFormat="1" ht="12.75">
      <c r="B9" s="29" t="s">
        <v>41</v>
      </c>
      <c r="C9" s="30">
        <f t="shared" si="0"/>
        <v>6.0318612967384704</v>
      </c>
      <c r="D9" s="30">
        <f t="shared" si="0"/>
        <v>5.7264051579124979</v>
      </c>
      <c r="E9" s="30">
        <f t="shared" si="1"/>
        <v>5.3341691759952852</v>
      </c>
      <c r="F9" s="30">
        <f t="shared" si="2"/>
        <v>2.2702756579048282</v>
      </c>
      <c r="G9" s="30">
        <f t="shared" si="2"/>
        <v>2.4718774126585643</v>
      </c>
      <c r="H9" s="30">
        <f t="shared" si="3"/>
        <v>-8.1558152407286428</v>
      </c>
      <c r="I9" s="30">
        <f t="shared" si="4"/>
        <v>6.2954671574058345</v>
      </c>
      <c r="J9" s="30">
        <f t="shared" si="4"/>
        <v>6.537266832452775</v>
      </c>
    </row>
    <row r="10" spans="2:10" s="25" customFormat="1" ht="12.75">
      <c r="B10" s="29" t="s">
        <v>42</v>
      </c>
      <c r="C10" s="30">
        <f t="shared" si="0"/>
        <v>0.68666091122439088</v>
      </c>
      <c r="D10" s="30">
        <f t="shared" si="0"/>
        <v>0.5910595501654029</v>
      </c>
      <c r="E10" s="30">
        <f t="shared" si="1"/>
        <v>16.174573447334495</v>
      </c>
      <c r="F10" s="30">
        <f t="shared" si="2"/>
        <v>0.21937564103219606</v>
      </c>
      <c r="G10" s="30">
        <f t="shared" si="2"/>
        <v>0.31834566398920155</v>
      </c>
      <c r="H10" s="30">
        <f t="shared" si="3"/>
        <v>-31.088855339447178</v>
      </c>
      <c r="I10" s="30">
        <f t="shared" si="4"/>
        <v>0.71666953237551312</v>
      </c>
      <c r="J10" s="30">
        <f t="shared" si="4"/>
        <v>0.67475386158482997</v>
      </c>
    </row>
    <row r="11" spans="2:10" s="25" customFormat="1" ht="12.75">
      <c r="B11" s="29" t="s">
        <v>43</v>
      </c>
      <c r="C11" s="30">
        <f t="shared" si="0"/>
        <v>0.48480973295225049</v>
      </c>
      <c r="D11" s="30">
        <f t="shared" si="0"/>
        <v>0.48520084567677146</v>
      </c>
      <c r="E11" s="30">
        <f t="shared" si="1"/>
        <v>-8.0608417731724558E-2</v>
      </c>
      <c r="F11" s="30">
        <f t="shared" si="2"/>
        <v>9.4657869037697538E-3</v>
      </c>
      <c r="G11" s="30">
        <f t="shared" si="2"/>
        <v>4.3921107662731419E-2</v>
      </c>
      <c r="H11" s="30">
        <f t="shared" si="3"/>
        <v>-78.448205413084793</v>
      </c>
      <c r="I11" s="30">
        <f t="shared" si="4"/>
        <v>0.50599700511049717</v>
      </c>
      <c r="J11" s="30">
        <f t="shared" si="4"/>
        <v>0.55390551455096038</v>
      </c>
    </row>
    <row r="12" spans="2:10" s="28" customFormat="1" ht="12.75">
      <c r="B12" s="31" t="s">
        <v>4</v>
      </c>
      <c r="C12" s="27">
        <f t="shared" si="0"/>
        <v>9.1634285341773065</v>
      </c>
      <c r="D12" s="27">
        <f t="shared" si="0"/>
        <v>9.8596674966638211</v>
      </c>
      <c r="E12" s="27">
        <f t="shared" si="1"/>
        <v>-7.0614852146088936</v>
      </c>
      <c r="F12" s="27">
        <f t="shared" si="2"/>
        <v>3.4848921071872296</v>
      </c>
      <c r="G12" s="27">
        <f t="shared" si="2"/>
        <v>16.575895655552888</v>
      </c>
      <c r="H12" s="27">
        <f t="shared" si="3"/>
        <v>-78.976145967594832</v>
      </c>
      <c r="I12" s="27">
        <f t="shared" si="4"/>
        <v>9.5638909033504511</v>
      </c>
      <c r="J12" s="27">
        <f t="shared" si="4"/>
        <v>11.255801070221445</v>
      </c>
    </row>
    <row r="13" spans="2:10" s="25" customFormat="1" ht="12.75">
      <c r="B13" s="32" t="s">
        <v>5</v>
      </c>
      <c r="C13" s="30">
        <f t="shared" si="0"/>
        <v>3.231632600992929</v>
      </c>
      <c r="D13" s="30">
        <f t="shared" si="0"/>
        <v>3.3270238210887451</v>
      </c>
      <c r="E13" s="30">
        <f t="shared" si="1"/>
        <v>-2.8671637242621131</v>
      </c>
      <c r="F13" s="30">
        <f t="shared" si="2"/>
        <v>1.2762693127725824</v>
      </c>
      <c r="G13" s="30">
        <f t="shared" si="2"/>
        <v>1.9493585843350394</v>
      </c>
      <c r="H13" s="30">
        <f t="shared" si="3"/>
        <v>-34.528756123751322</v>
      </c>
      <c r="I13" s="30">
        <f t="shared" si="4"/>
        <v>3.3728621902087945</v>
      </c>
      <c r="J13" s="30">
        <f t="shared" si="4"/>
        <v>3.7981319652751147</v>
      </c>
    </row>
    <row r="14" spans="2:10" s="25" customFormat="1" ht="12.75">
      <c r="B14" s="32" t="s">
        <v>6</v>
      </c>
      <c r="C14" s="30">
        <f t="shared" si="0"/>
        <v>5.9317959331843779</v>
      </c>
      <c r="D14" s="30">
        <f t="shared" si="0"/>
        <v>6.5326436755750761</v>
      </c>
      <c r="E14" s="30">
        <f t="shared" si="1"/>
        <v>-9.197620017715181</v>
      </c>
      <c r="F14" s="30">
        <f t="shared" si="2"/>
        <v>2.2086227944146475</v>
      </c>
      <c r="G14" s="30">
        <f t="shared" si="2"/>
        <v>14.626537071217845</v>
      </c>
      <c r="H14" s="30">
        <f t="shared" si="3"/>
        <v>-84.89989268368393</v>
      </c>
      <c r="I14" s="30">
        <f t="shared" si="4"/>
        <v>6.191028713141657</v>
      </c>
      <c r="J14" s="30">
        <f t="shared" si="4"/>
        <v>7.4576691049463282</v>
      </c>
    </row>
    <row r="15" spans="2:10" s="28" customFormat="1" ht="12.75">
      <c r="B15" s="31" t="s">
        <v>7</v>
      </c>
      <c r="C15" s="27">
        <f t="shared" si="0"/>
        <v>67.809900804262142</v>
      </c>
      <c r="D15" s="27">
        <f t="shared" si="0"/>
        <v>60.774021770808297</v>
      </c>
      <c r="E15" s="27">
        <f t="shared" si="1"/>
        <v>11.577116057890052</v>
      </c>
      <c r="F15" s="27">
        <f t="shared" si="2"/>
        <v>21.388026075885946</v>
      </c>
      <c r="G15" s="27">
        <f t="shared" si="2"/>
        <v>18.401218919844769</v>
      </c>
      <c r="H15" s="27">
        <f t="shared" si="3"/>
        <v>16.23157231622335</v>
      </c>
      <c r="I15" s="27">
        <f t="shared" si="4"/>
        <v>70.773345483094772</v>
      </c>
      <c r="J15" s="27">
        <f t="shared" si="4"/>
        <v>69.379651952866396</v>
      </c>
    </row>
    <row r="16" spans="2:10" s="25" customFormat="1" ht="12.75">
      <c r="B16" s="32" t="s">
        <v>8</v>
      </c>
      <c r="C16" s="30">
        <f t="shared" si="0"/>
        <v>5.1526717812897855</v>
      </c>
      <c r="D16" s="30">
        <f t="shared" si="0"/>
        <v>5.0215990142292526</v>
      </c>
      <c r="E16" s="30">
        <f t="shared" si="1"/>
        <v>2.6101798787422865</v>
      </c>
      <c r="F16" s="30">
        <f t="shared" si="2"/>
        <v>3.72112919834546</v>
      </c>
      <c r="G16" s="30">
        <f t="shared" si="2"/>
        <v>3.858644156189444</v>
      </c>
      <c r="H16" s="30">
        <f t="shared" si="3"/>
        <v>-3.5638154822699448</v>
      </c>
      <c r="I16" s="30">
        <f t="shared" si="4"/>
        <v>5.3778550891980377</v>
      </c>
      <c r="J16" s="30">
        <f t="shared" si="4"/>
        <v>5.7326598059934319</v>
      </c>
    </row>
    <row r="17" spans="2:10" s="25" customFormat="1" ht="12.75">
      <c r="B17" s="32" t="s">
        <v>9</v>
      </c>
      <c r="C17" s="30">
        <f t="shared" si="0"/>
        <v>62.657229022972359</v>
      </c>
      <c r="D17" s="30">
        <f t="shared" si="0"/>
        <v>55.752422756579051</v>
      </c>
      <c r="E17" s="30">
        <f t="shared" si="1"/>
        <v>12.384764508872408</v>
      </c>
      <c r="F17" s="30">
        <f t="shared" si="2"/>
        <v>17.666896877540484</v>
      </c>
      <c r="G17" s="30">
        <f t="shared" si="2"/>
        <v>14.542574763655328</v>
      </c>
      <c r="H17" s="30">
        <f t="shared" si="3"/>
        <v>21.483968036344123</v>
      </c>
      <c r="I17" s="30">
        <f t="shared" si="4"/>
        <v>65.395490393896736</v>
      </c>
      <c r="J17" s="30">
        <f t="shared" si="4"/>
        <v>63.646992146872954</v>
      </c>
    </row>
    <row r="18" spans="2:10" s="25" customFormat="1" ht="12.75">
      <c r="B18" s="29" t="s">
        <v>10</v>
      </c>
      <c r="C18" s="30">
        <f t="shared" si="0"/>
        <v>0.64413384598865941</v>
      </c>
      <c r="D18" s="30">
        <f t="shared" si="0"/>
        <v>0.53929440186519295</v>
      </c>
      <c r="E18" s="30">
        <f t="shared" si="1"/>
        <v>19.440113555948457</v>
      </c>
      <c r="F18" s="30">
        <f t="shared" si="2"/>
        <v>7.0819958789874377E-2</v>
      </c>
      <c r="G18" s="30">
        <f t="shared" si="2"/>
        <v>4.8751941630918845E-2</v>
      </c>
      <c r="H18" s="30">
        <f t="shared" si="3"/>
        <v>45.265924639522098</v>
      </c>
      <c r="I18" s="30">
        <f t="shared" si="4"/>
        <v>0.67228393905340411</v>
      </c>
      <c r="J18" s="30">
        <f t="shared" si="4"/>
        <v>0.6156587438402582</v>
      </c>
    </row>
    <row r="19" spans="2:10" s="25" customFormat="1" ht="12.75">
      <c r="B19" s="29" t="s">
        <v>44</v>
      </c>
      <c r="C19" s="30">
        <f t="shared" si="0"/>
        <v>3.1648967446045922E-2</v>
      </c>
      <c r="D19" s="30">
        <f t="shared" si="0"/>
        <v>3.2740575612399847E-2</v>
      </c>
      <c r="E19" s="30">
        <f t="shared" si="1"/>
        <v>-3.3341141563207515</v>
      </c>
      <c r="F19" s="30">
        <f t="shared" si="2"/>
        <v>5.4147344094323125E-4</v>
      </c>
      <c r="G19" s="30">
        <f t="shared" si="2"/>
        <v>3.297219083458174E-4</v>
      </c>
      <c r="H19" s="30">
        <f t="shared" si="3"/>
        <v>64.221250465202814</v>
      </c>
      <c r="I19" s="30">
        <f t="shared" si="4"/>
        <v>3.3032098272903536E-2</v>
      </c>
      <c r="J19" s="30">
        <f t="shared" si="4"/>
        <v>3.7376656580195171E-2</v>
      </c>
    </row>
    <row r="20" spans="2:10" s="25" customFormat="1" ht="12.75">
      <c r="B20" s="29" t="s">
        <v>45</v>
      </c>
      <c r="C20" s="30">
        <f t="shared" si="0"/>
        <v>5.4688393163004967E-3</v>
      </c>
      <c r="D20" s="30">
        <f t="shared" si="0"/>
        <v>1.4868981455443467E-3</v>
      </c>
      <c r="E20" s="30">
        <f t="shared" si="1"/>
        <v>267.8018788770753</v>
      </c>
      <c r="F20" s="30">
        <f t="shared" si="2"/>
        <v>0</v>
      </c>
      <c r="G20" s="30">
        <f t="shared" si="2"/>
        <v>0</v>
      </c>
      <c r="H20" s="30" t="e">
        <f t="shared" si="3"/>
        <v>#DIV/0!</v>
      </c>
      <c r="I20" s="30">
        <f t="shared" si="4"/>
        <v>5.7078398542612114E-3</v>
      </c>
      <c r="J20" s="30">
        <f t="shared" si="4"/>
        <v>1.6974436251112233E-3</v>
      </c>
    </row>
    <row r="21" spans="2:10" s="25" customFormat="1" ht="12.75">
      <c r="B21" s="29" t="s">
        <v>46</v>
      </c>
      <c r="C21" s="30">
        <f t="shared" si="0"/>
        <v>0.28083179519692408</v>
      </c>
      <c r="D21" s="30">
        <f t="shared" si="0"/>
        <v>0.22665987330187184</v>
      </c>
      <c r="E21" s="30">
        <f t="shared" si="1"/>
        <v>23.900093609822406</v>
      </c>
      <c r="F21" s="30">
        <f t="shared" si="2"/>
        <v>1.4055725702131577E-2</v>
      </c>
      <c r="G21" s="30">
        <f t="shared" si="2"/>
        <v>0.13799701405541381</v>
      </c>
      <c r="H21" s="30">
        <f t="shared" si="3"/>
        <v>-89.814471133058447</v>
      </c>
      <c r="I21" s="30">
        <f t="shared" si="4"/>
        <v>0.29310477420519049</v>
      </c>
      <c r="J21" s="30">
        <f t="shared" si="4"/>
        <v>0.25875501839699144</v>
      </c>
    </row>
    <row r="22" spans="2:10" s="25" customFormat="1" ht="12.75">
      <c r="B22" s="29" t="s">
        <v>47</v>
      </c>
      <c r="C22" s="30">
        <f t="shared" si="0"/>
        <v>1.9187045908898011E-3</v>
      </c>
      <c r="D22" s="30">
        <f t="shared" si="0"/>
        <v>1.4926041629384967E-3</v>
      </c>
      <c r="E22" s="30">
        <f t="shared" si="1"/>
        <v>28.547450056178235</v>
      </c>
      <c r="F22" s="30">
        <f t="shared" si="2"/>
        <v>8.4999718789465341E-4</v>
      </c>
      <c r="G22" s="30">
        <f t="shared" si="2"/>
        <v>1.6464314383151908E-3</v>
      </c>
      <c r="H22" s="30">
        <f t="shared" si="3"/>
        <v>-48.37336264882893</v>
      </c>
      <c r="I22" s="30">
        <f t="shared" si="4"/>
        <v>2.0025562827915054E-3</v>
      </c>
      <c r="J22" s="30">
        <f t="shared" si="4"/>
        <v>1.7039576172629368E-3</v>
      </c>
    </row>
    <row r="23" spans="2:10" s="25" customFormat="1" ht="12.75">
      <c r="B23" s="33" t="s">
        <v>11</v>
      </c>
      <c r="C23" s="30">
        <f t="shared" ref="C23:D23" si="5">C50/1.95583</f>
        <v>3.5825761952725955E-3</v>
      </c>
      <c r="D23" s="30">
        <f t="shared" si="5"/>
        <v>3.9621234974409839E-3</v>
      </c>
      <c r="E23" s="30">
        <f t="shared" si="1"/>
        <v>-9.5793910112475515</v>
      </c>
      <c r="F23" s="30">
        <f t="shared" ref="F23:G23" si="6">F50/1.95583</f>
        <v>5.352085815229341E-3</v>
      </c>
      <c r="G23" s="30">
        <f t="shared" si="6"/>
        <v>0</v>
      </c>
      <c r="H23" s="30" t="e">
        <f t="shared" si="3"/>
        <v>#DIV/0!</v>
      </c>
      <c r="I23" s="30">
        <f t="shared" ref="I23:J23" si="7">I50</f>
        <v>3.7391428062906384E-3</v>
      </c>
      <c r="J23" s="30">
        <f t="shared" si="7"/>
        <v>4.5231620557119019E-3</v>
      </c>
    </row>
    <row r="24" spans="2:10" s="25" customFormat="1" ht="12.75">
      <c r="B24" s="12"/>
      <c r="C24" s="12"/>
      <c r="D24" s="12"/>
      <c r="E24" s="12"/>
      <c r="F24" s="12"/>
      <c r="G24" s="12"/>
      <c r="H24" s="12"/>
      <c r="I24" s="12"/>
      <c r="J24" s="12"/>
    </row>
    <row r="25" spans="2:10" s="25" customFormat="1" ht="12.75">
      <c r="B25" s="24" t="s">
        <v>12</v>
      </c>
      <c r="C25" s="12"/>
      <c r="D25" s="24"/>
      <c r="E25" s="16" t="s">
        <v>39</v>
      </c>
      <c r="F25" s="12"/>
      <c r="G25" s="12"/>
      <c r="H25" s="24"/>
      <c r="I25" s="12"/>
      <c r="J25" s="12"/>
    </row>
    <row r="26" spans="2:10" s="25" customFormat="1">
      <c r="B26" s="12"/>
      <c r="C26" s="12"/>
      <c r="D26" s="12"/>
      <c r="E26" t="s">
        <v>40</v>
      </c>
      <c r="F26" s="12"/>
      <c r="G26" s="12"/>
      <c r="H26" s="12"/>
      <c r="I26" s="12"/>
      <c r="J26" s="12"/>
    </row>
    <row r="27" spans="2:10" s="25" customFormat="1" ht="12.75">
      <c r="C27" s="12"/>
      <c r="D27" s="12"/>
      <c r="E27" s="12"/>
      <c r="F27" s="12"/>
      <c r="G27" s="12"/>
      <c r="H27" s="12"/>
      <c r="I27" s="12"/>
      <c r="J27" s="12"/>
    </row>
    <row r="28" spans="2:10" s="25" customFormat="1" ht="12.75">
      <c r="C28" s="12"/>
      <c r="D28" s="12"/>
      <c r="E28" s="12"/>
      <c r="F28" s="12"/>
      <c r="G28" s="12"/>
      <c r="H28" s="12"/>
      <c r="I28" s="12"/>
      <c r="J28" s="12"/>
    </row>
    <row r="29" spans="2:10" s="12" customFormat="1" ht="15" customHeight="1">
      <c r="B29" s="16" t="s">
        <v>48</v>
      </c>
      <c r="F29" s="38" t="s">
        <v>17</v>
      </c>
      <c r="G29" s="38"/>
      <c r="H29" s="38"/>
      <c r="I29" s="38"/>
      <c r="J29" s="38"/>
    </row>
    <row r="30" spans="2:10" s="12" customFormat="1" ht="12.75" customHeight="1">
      <c r="B30" s="39" t="s">
        <v>0</v>
      </c>
      <c r="C30" s="40" t="s">
        <v>13</v>
      </c>
      <c r="D30" s="40"/>
      <c r="E30" s="40"/>
      <c r="F30" s="41" t="s">
        <v>24</v>
      </c>
      <c r="G30" s="41"/>
      <c r="H30" s="41"/>
      <c r="I30" s="42" t="s">
        <v>14</v>
      </c>
      <c r="J30" s="42"/>
    </row>
    <row r="31" spans="2:10" s="12" customFormat="1" ht="15" customHeight="1">
      <c r="B31" s="39"/>
      <c r="C31" s="13">
        <v>2016</v>
      </c>
      <c r="D31" s="13">
        <v>2015</v>
      </c>
      <c r="E31" s="13" t="s">
        <v>15</v>
      </c>
      <c r="F31" s="13">
        <v>2016</v>
      </c>
      <c r="G31" s="13">
        <v>2015</v>
      </c>
      <c r="H31" s="13" t="s">
        <v>15</v>
      </c>
      <c r="I31" s="13">
        <v>2016</v>
      </c>
      <c r="J31" s="13">
        <v>2015</v>
      </c>
    </row>
    <row r="32" spans="2:10" s="12" customFormat="1" ht="12.75">
      <c r="B32" s="39"/>
      <c r="C32" s="14" t="s">
        <v>18</v>
      </c>
      <c r="D32" s="14" t="s">
        <v>18</v>
      </c>
      <c r="E32" s="14" t="s">
        <v>16</v>
      </c>
      <c r="F32" s="14" t="s">
        <v>18</v>
      </c>
      <c r="G32" s="14" t="s">
        <v>18</v>
      </c>
      <c r="H32" s="14" t="s">
        <v>16</v>
      </c>
      <c r="I32" s="14" t="s">
        <v>16</v>
      </c>
      <c r="J32" s="14" t="s">
        <v>16</v>
      </c>
    </row>
    <row r="33" spans="2:10" s="16" customFormat="1" ht="12.75">
      <c r="B33" s="26" t="s">
        <v>1</v>
      </c>
      <c r="C33" s="27">
        <v>187.39348463000005</v>
      </c>
      <c r="D33" s="27">
        <v>171.32351007</v>
      </c>
      <c r="E33" s="27">
        <f t="shared" ref="E33:E49" si="8">C33*100/D33-100</f>
        <v>9.3799003729459685</v>
      </c>
      <c r="F33" s="27">
        <v>61.339335390000002</v>
      </c>
      <c r="G33" s="27">
        <v>80.612837100000007</v>
      </c>
      <c r="H33" s="27">
        <f>F33*100/G33-100</f>
        <v>-23.908725214684196</v>
      </c>
      <c r="I33" s="27">
        <f>C33*100/$C$33</f>
        <v>100</v>
      </c>
      <c r="J33" s="27">
        <f>D33*100/$D$33</f>
        <v>100.00000000000001</v>
      </c>
    </row>
    <row r="34" spans="2:10" s="16" customFormat="1" ht="12.75">
      <c r="B34" s="26" t="s">
        <v>2</v>
      </c>
      <c r="C34" s="27">
        <v>20.865813959999993</v>
      </c>
      <c r="D34" s="27">
        <v>18.295476229999998</v>
      </c>
      <c r="E34" s="27">
        <f t="shared" si="8"/>
        <v>14.049034295074989</v>
      </c>
      <c r="F34" s="27">
        <v>7.6250959900000002</v>
      </c>
      <c r="G34" s="27">
        <v>6.2913286500000005</v>
      </c>
      <c r="H34" s="27">
        <f t="shared" ref="H34:H50" si="9">F34*100/G34-100</f>
        <v>21.200090063646556</v>
      </c>
      <c r="I34" s="27">
        <f t="shared" ref="I34:I50" si="10">C34*100/$C$33</f>
        <v>11.13475956818808</v>
      </c>
      <c r="J34" s="27">
        <f t="shared" ref="J34:J50" si="11">D34*100/$D$33</f>
        <v>10.678905786208073</v>
      </c>
    </row>
    <row r="35" spans="2:10" s="16" customFormat="1" ht="12.75">
      <c r="B35" s="26" t="s">
        <v>3</v>
      </c>
      <c r="C35" s="27">
        <v>166.52767067000005</v>
      </c>
      <c r="D35" s="27">
        <v>153.02803384000001</v>
      </c>
      <c r="E35" s="17">
        <f t="shared" si="8"/>
        <v>8.8216756702988874</v>
      </c>
      <c r="F35" s="27">
        <v>53.714239400000004</v>
      </c>
      <c r="G35" s="27">
        <v>74.321508449999996</v>
      </c>
      <c r="H35" s="27">
        <f t="shared" si="9"/>
        <v>-27.727194293780499</v>
      </c>
      <c r="I35" s="27">
        <f t="shared" si="10"/>
        <v>88.865240431811912</v>
      </c>
      <c r="J35" s="27">
        <f t="shared" si="11"/>
        <v>89.321094213791937</v>
      </c>
    </row>
    <row r="36" spans="2:10" s="12" customFormat="1" ht="12.75">
      <c r="B36" s="29" t="s">
        <v>41</v>
      </c>
      <c r="C36" s="17">
        <v>11.797295280000002</v>
      </c>
      <c r="D36" s="17">
        <v>11.199875</v>
      </c>
      <c r="E36" s="17">
        <f t="shared" si="8"/>
        <v>5.3341691759952852</v>
      </c>
      <c r="F36" s="17">
        <v>4.4402732399999998</v>
      </c>
      <c r="G36" s="17">
        <v>4.8345719999999996</v>
      </c>
      <c r="H36" s="17">
        <f t="shared" si="9"/>
        <v>-8.155815240728657</v>
      </c>
      <c r="I36" s="34">
        <f t="shared" si="10"/>
        <v>6.2954671574058345</v>
      </c>
      <c r="J36" s="34">
        <f t="shared" si="11"/>
        <v>6.537266832452775</v>
      </c>
    </row>
    <row r="37" spans="2:10" s="12" customFormat="1" ht="12.75">
      <c r="B37" s="29" t="s">
        <v>42</v>
      </c>
      <c r="C37" s="17">
        <v>1.3429920100000003</v>
      </c>
      <c r="D37" s="17">
        <v>1.156012</v>
      </c>
      <c r="E37" s="17">
        <f t="shared" si="8"/>
        <v>16.174573447334481</v>
      </c>
      <c r="F37" s="17">
        <v>0.42906146000000001</v>
      </c>
      <c r="G37" s="17">
        <v>0.62263000000000002</v>
      </c>
      <c r="H37" s="17">
        <f t="shared" si="9"/>
        <v>-31.088855339447193</v>
      </c>
      <c r="I37" s="34">
        <f t="shared" si="10"/>
        <v>0.71666953237551312</v>
      </c>
      <c r="J37" s="34">
        <f t="shared" si="11"/>
        <v>0.67475386158482997</v>
      </c>
    </row>
    <row r="38" spans="2:10" s="12" customFormat="1" ht="12.75">
      <c r="B38" s="29" t="s">
        <v>43</v>
      </c>
      <c r="C38" s="17">
        <v>0.94820542000000008</v>
      </c>
      <c r="D38" s="17">
        <v>0.94897036999999995</v>
      </c>
      <c r="E38" s="35">
        <f t="shared" si="8"/>
        <v>-8.0608417731724558E-2</v>
      </c>
      <c r="F38" s="17">
        <v>1.8513469999999997E-2</v>
      </c>
      <c r="G38" s="17">
        <v>8.5902219999999987E-2</v>
      </c>
      <c r="H38" s="17">
        <f t="shared" si="9"/>
        <v>-78.448205413084793</v>
      </c>
      <c r="I38" s="34">
        <f t="shared" si="10"/>
        <v>0.50599700511049717</v>
      </c>
      <c r="J38" s="34">
        <f t="shared" si="11"/>
        <v>0.55390551455096038</v>
      </c>
    </row>
    <row r="39" spans="2:10" s="16" customFormat="1" ht="12.75">
      <c r="B39" s="31" t="s">
        <v>4</v>
      </c>
      <c r="C39" s="35">
        <v>17.922108430000002</v>
      </c>
      <c r="D39" s="35">
        <v>19.283833480000002</v>
      </c>
      <c r="E39" s="17">
        <f t="shared" si="8"/>
        <v>-7.0614852146089078</v>
      </c>
      <c r="F39" s="35">
        <v>6.8158565299999996</v>
      </c>
      <c r="G39" s="35">
        <v>32.419634000000002</v>
      </c>
      <c r="H39" s="35">
        <f t="shared" si="9"/>
        <v>-78.976145967594817</v>
      </c>
      <c r="I39" s="36">
        <f t="shared" si="10"/>
        <v>9.5638909033504511</v>
      </c>
      <c r="J39" s="36">
        <f t="shared" si="11"/>
        <v>11.255801070221445</v>
      </c>
    </row>
    <row r="40" spans="2:10" s="12" customFormat="1" ht="12.75">
      <c r="B40" s="32" t="s">
        <v>5</v>
      </c>
      <c r="C40" s="17">
        <v>6.3205239899999999</v>
      </c>
      <c r="D40" s="17">
        <v>6.5070930000000002</v>
      </c>
      <c r="E40" s="17">
        <f t="shared" si="8"/>
        <v>-2.8671637242621273</v>
      </c>
      <c r="F40" s="17">
        <v>2.4961658099999999</v>
      </c>
      <c r="G40" s="17">
        <v>3.8126139999999999</v>
      </c>
      <c r="H40" s="17">
        <f t="shared" si="9"/>
        <v>-34.528756123751322</v>
      </c>
      <c r="I40" s="34">
        <f t="shared" si="10"/>
        <v>3.3728621902087945</v>
      </c>
      <c r="J40" s="34">
        <f t="shared" si="11"/>
        <v>3.7981319652751147</v>
      </c>
    </row>
    <row r="41" spans="2:10" s="12" customFormat="1" ht="12.75">
      <c r="B41" s="32" t="s">
        <v>6</v>
      </c>
      <c r="C41" s="17">
        <v>11.601584440000002</v>
      </c>
      <c r="D41" s="17">
        <v>12.776740480000001</v>
      </c>
      <c r="E41" s="35">
        <f t="shared" si="8"/>
        <v>-9.197620017715181</v>
      </c>
      <c r="F41" s="17">
        <v>4.3196907199999997</v>
      </c>
      <c r="G41" s="17">
        <v>28.607019999999999</v>
      </c>
      <c r="H41" s="17">
        <f t="shared" si="9"/>
        <v>-84.89989268368393</v>
      </c>
      <c r="I41" s="34">
        <f t="shared" si="10"/>
        <v>6.191028713141657</v>
      </c>
      <c r="J41" s="34">
        <f t="shared" si="11"/>
        <v>7.4576691049463282</v>
      </c>
    </row>
    <row r="42" spans="2:10" s="16" customFormat="1" ht="12.75">
      <c r="B42" s="31" t="s">
        <v>7</v>
      </c>
      <c r="C42" s="35">
        <v>132.62463829000004</v>
      </c>
      <c r="D42" s="35">
        <v>118.86365499999999</v>
      </c>
      <c r="E42" s="17">
        <f t="shared" si="8"/>
        <v>11.577116057890066</v>
      </c>
      <c r="F42" s="35">
        <v>41.831343040000007</v>
      </c>
      <c r="G42" s="35">
        <v>35.989655999999997</v>
      </c>
      <c r="H42" s="35">
        <f t="shared" si="9"/>
        <v>16.23157231622335</v>
      </c>
      <c r="I42" s="36">
        <f t="shared" si="10"/>
        <v>70.773345483094772</v>
      </c>
      <c r="J42" s="36">
        <f t="shared" si="11"/>
        <v>69.379651952866396</v>
      </c>
    </row>
    <row r="43" spans="2:10" s="12" customFormat="1" ht="12.75">
      <c r="B43" s="32" t="s">
        <v>8</v>
      </c>
      <c r="C43" s="17">
        <v>10.077750050000001</v>
      </c>
      <c r="D43" s="17">
        <v>9.8213939999999997</v>
      </c>
      <c r="E43" s="17">
        <f t="shared" si="8"/>
        <v>2.6101798787422723</v>
      </c>
      <c r="F43" s="17">
        <v>7.2778961200000012</v>
      </c>
      <c r="G43" s="17">
        <v>7.5468520000000003</v>
      </c>
      <c r="H43" s="17">
        <f t="shared" si="9"/>
        <v>-3.5638154822699448</v>
      </c>
      <c r="I43" s="34">
        <f t="shared" si="10"/>
        <v>5.3778550891980377</v>
      </c>
      <c r="J43" s="34">
        <f t="shared" si="11"/>
        <v>5.7326598059934319</v>
      </c>
    </row>
    <row r="44" spans="2:10" s="12" customFormat="1" ht="12.75">
      <c r="B44" s="32" t="s">
        <v>9</v>
      </c>
      <c r="C44" s="17">
        <v>122.54688824000003</v>
      </c>
      <c r="D44" s="17">
        <v>109.042261</v>
      </c>
      <c r="E44" s="17">
        <f t="shared" si="8"/>
        <v>12.384764508872422</v>
      </c>
      <c r="F44" s="17">
        <v>34.553446920000006</v>
      </c>
      <c r="G44" s="17">
        <v>28.442803999999999</v>
      </c>
      <c r="H44" s="17">
        <f t="shared" si="9"/>
        <v>21.483968036344123</v>
      </c>
      <c r="I44" s="34">
        <f t="shared" si="10"/>
        <v>65.395490393896736</v>
      </c>
      <c r="J44" s="34">
        <f t="shared" si="11"/>
        <v>63.646992146872954</v>
      </c>
    </row>
    <row r="45" spans="2:10" s="12" customFormat="1" ht="12.75">
      <c r="B45" s="29" t="s">
        <v>10</v>
      </c>
      <c r="C45" s="17">
        <v>1.2598162999999998</v>
      </c>
      <c r="D45" s="17">
        <v>1.0547681700000002</v>
      </c>
      <c r="E45" s="17">
        <f t="shared" si="8"/>
        <v>19.440113555948457</v>
      </c>
      <c r="F45" s="17">
        <v>0.13851179999999999</v>
      </c>
      <c r="G45" s="17">
        <v>9.5350509999999999E-2</v>
      </c>
      <c r="H45" s="17">
        <f t="shared" si="9"/>
        <v>45.265924639522098</v>
      </c>
      <c r="I45" s="34">
        <f t="shared" si="10"/>
        <v>0.67228393905340411</v>
      </c>
      <c r="J45" s="34">
        <f t="shared" si="11"/>
        <v>0.6156587438402582</v>
      </c>
    </row>
    <row r="46" spans="2:10" s="12" customFormat="1" ht="12.75">
      <c r="B46" s="29" t="s">
        <v>44</v>
      </c>
      <c r="C46" s="17">
        <v>6.1899999999999997E-2</v>
      </c>
      <c r="D46" s="17">
        <v>6.4034999999999995E-2</v>
      </c>
      <c r="E46" s="17">
        <f t="shared" si="8"/>
        <v>-3.3341141563207657</v>
      </c>
      <c r="F46" s="17">
        <v>1.0590299999999999E-3</v>
      </c>
      <c r="G46" s="17">
        <v>6.4488000000000002E-4</v>
      </c>
      <c r="H46" s="17">
        <f t="shared" si="9"/>
        <v>64.221250465202786</v>
      </c>
      <c r="I46" s="34">
        <f t="shared" si="10"/>
        <v>3.3032098272903536E-2</v>
      </c>
      <c r="J46" s="34">
        <f t="shared" si="11"/>
        <v>3.7376656580195171E-2</v>
      </c>
    </row>
    <row r="47" spans="2:10" s="12" customFormat="1" ht="12.75">
      <c r="B47" s="29" t="s">
        <v>45</v>
      </c>
      <c r="C47" s="17">
        <v>1.069612E-2</v>
      </c>
      <c r="D47" s="17">
        <v>2.9081199999999997E-3</v>
      </c>
      <c r="E47" s="17">
        <f t="shared" si="8"/>
        <v>267.80187887707524</v>
      </c>
      <c r="F47" s="17">
        <v>0</v>
      </c>
      <c r="G47" s="17">
        <v>0</v>
      </c>
      <c r="H47" s="17" t="e">
        <f t="shared" si="9"/>
        <v>#DIV/0!</v>
      </c>
      <c r="I47" s="34">
        <f t="shared" si="10"/>
        <v>5.7078398542612114E-3</v>
      </c>
      <c r="J47" s="34">
        <f t="shared" si="11"/>
        <v>1.6974436251112233E-3</v>
      </c>
    </row>
    <row r="48" spans="2:10" s="12" customFormat="1" ht="12.75">
      <c r="B48" s="29" t="s">
        <v>46</v>
      </c>
      <c r="C48" s="17">
        <v>0.54925924999999998</v>
      </c>
      <c r="D48" s="17">
        <v>0.44330818</v>
      </c>
      <c r="E48" s="17">
        <f t="shared" si="8"/>
        <v>23.900093609822406</v>
      </c>
      <c r="F48" s="17">
        <v>2.7490610000000002E-2</v>
      </c>
      <c r="G48" s="17">
        <v>0.26989869999999999</v>
      </c>
      <c r="H48" s="17">
        <f t="shared" si="9"/>
        <v>-89.814471133058433</v>
      </c>
      <c r="I48" s="34">
        <f t="shared" si="10"/>
        <v>0.29310477420519049</v>
      </c>
      <c r="J48" s="34">
        <f t="shared" si="11"/>
        <v>0.25875501839699144</v>
      </c>
    </row>
    <row r="49" spans="2:10" s="12" customFormat="1" ht="12.75">
      <c r="B49" s="29" t="s">
        <v>47</v>
      </c>
      <c r="C49" s="17">
        <v>3.7526599999999997E-3</v>
      </c>
      <c r="D49" s="17">
        <v>2.9192799999999998E-3</v>
      </c>
      <c r="E49" s="17">
        <f t="shared" si="8"/>
        <v>28.547450056178235</v>
      </c>
      <c r="F49" s="17">
        <v>1.66245E-3</v>
      </c>
      <c r="G49" s="17">
        <v>3.2201399999999998E-3</v>
      </c>
      <c r="H49" s="17">
        <f t="shared" si="9"/>
        <v>-48.37336264882893</v>
      </c>
      <c r="I49" s="34">
        <f t="shared" si="10"/>
        <v>2.0025562827915054E-3</v>
      </c>
      <c r="J49" s="34">
        <f t="shared" si="11"/>
        <v>1.7039576172629368E-3</v>
      </c>
    </row>
    <row r="50" spans="2:10" s="12" customFormat="1" ht="12.75">
      <c r="B50" s="37" t="s">
        <v>11</v>
      </c>
      <c r="C50" s="17">
        <v>7.0069099999999999E-3</v>
      </c>
      <c r="D50" s="17">
        <v>7.7492399999999993E-3</v>
      </c>
      <c r="E50" s="17">
        <v>0</v>
      </c>
      <c r="F50" s="17">
        <v>1.0467770000000001E-2</v>
      </c>
      <c r="G50" s="17">
        <v>0</v>
      </c>
      <c r="H50" s="17" t="e">
        <f t="shared" si="9"/>
        <v>#DIV/0!</v>
      </c>
      <c r="I50" s="34">
        <f t="shared" si="10"/>
        <v>3.7391428062906384E-3</v>
      </c>
      <c r="J50" s="34">
        <f t="shared" si="11"/>
        <v>4.5231620557119019E-3</v>
      </c>
    </row>
  </sheetData>
  <mergeCells count="9">
    <mergeCell ref="B3:B5"/>
    <mergeCell ref="C3:E3"/>
    <mergeCell ref="I3:J3"/>
    <mergeCell ref="F3:H3"/>
    <mergeCell ref="F29:J29"/>
    <mergeCell ref="B30:B32"/>
    <mergeCell ref="C30:E30"/>
    <mergeCell ref="F30:H30"/>
    <mergeCell ref="I30:J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39"/>
  <sheetViews>
    <sheetView zoomScale="90" zoomScaleNormal="90" workbookViewId="0">
      <selection activeCell="P25" sqref="P25:P27"/>
    </sheetView>
  </sheetViews>
  <sheetFormatPr defaultRowHeight="12.75"/>
  <cols>
    <col min="1" max="1" width="3.42578125" style="12" customWidth="1"/>
    <col min="2" max="2" width="3.85546875" style="12" customWidth="1"/>
    <col min="3" max="3" width="20.7109375" style="12" customWidth="1"/>
    <col min="4" max="11" width="11.42578125" style="12" customWidth="1"/>
    <col min="12" max="12" width="4.42578125" style="12" customWidth="1"/>
    <col min="13" max="13" width="4.28515625" style="12" customWidth="1"/>
    <col min="14" max="14" width="16.28515625" style="12" customWidth="1"/>
    <col min="15" max="15" width="13.28515625" style="12" customWidth="1"/>
    <col min="16" max="16" width="13.85546875" style="12" customWidth="1"/>
    <col min="17" max="19" width="11.42578125" style="12" customWidth="1"/>
    <col min="20" max="20" width="13.7109375" style="12" customWidth="1"/>
    <col min="21" max="23" width="11.42578125" style="12" customWidth="1"/>
    <col min="24" max="16384" width="9.140625" style="12"/>
  </cols>
  <sheetData>
    <row r="1" spans="2:22">
      <c r="B1" s="7" t="s">
        <v>23</v>
      </c>
      <c r="C1" s="8"/>
      <c r="D1" s="8"/>
      <c r="E1" s="9"/>
      <c r="F1" s="10"/>
      <c r="G1" s="8"/>
      <c r="H1" s="9"/>
      <c r="I1" s="10"/>
      <c r="J1" s="10"/>
      <c r="K1" s="11"/>
      <c r="M1" s="7" t="s">
        <v>23</v>
      </c>
      <c r="N1" s="8"/>
      <c r="O1" s="8"/>
      <c r="Q1" s="9"/>
      <c r="R1" s="8"/>
      <c r="T1" s="18" t="s">
        <v>17</v>
      </c>
      <c r="U1" s="19"/>
      <c r="V1" s="20"/>
    </row>
    <row r="2" spans="2:22">
      <c r="B2" s="45" t="s">
        <v>19</v>
      </c>
      <c r="C2" s="45" t="s">
        <v>20</v>
      </c>
      <c r="D2" s="48" t="s">
        <v>13</v>
      </c>
      <c r="E2" s="49"/>
      <c r="F2" s="50"/>
      <c r="G2" s="51" t="s">
        <v>24</v>
      </c>
      <c r="H2" s="52"/>
      <c r="I2" s="53"/>
      <c r="J2" s="43" t="s">
        <v>21</v>
      </c>
      <c r="K2" s="44"/>
      <c r="M2" s="45" t="s">
        <v>19</v>
      </c>
      <c r="N2" s="45" t="s">
        <v>20</v>
      </c>
      <c r="O2" s="48" t="s">
        <v>13</v>
      </c>
      <c r="P2" s="49"/>
      <c r="Q2" s="50"/>
      <c r="R2" s="51" t="s">
        <v>24</v>
      </c>
      <c r="S2" s="52"/>
      <c r="T2" s="53"/>
      <c r="U2" s="43" t="s">
        <v>21</v>
      </c>
      <c r="V2" s="44"/>
    </row>
    <row r="3" spans="2:22" ht="15">
      <c r="B3" s="46"/>
      <c r="C3" s="46"/>
      <c r="D3" s="5">
        <v>2016</v>
      </c>
      <c r="E3" s="5">
        <v>2015</v>
      </c>
      <c r="F3" s="5" t="s">
        <v>15</v>
      </c>
      <c r="G3" s="5">
        <v>2016</v>
      </c>
      <c r="H3" s="5">
        <v>2015</v>
      </c>
      <c r="I3" s="5" t="s">
        <v>15</v>
      </c>
      <c r="J3" s="5">
        <v>2016</v>
      </c>
      <c r="K3" s="5">
        <v>2015</v>
      </c>
      <c r="M3" s="46"/>
      <c r="N3" s="46"/>
      <c r="O3" s="5">
        <v>2016</v>
      </c>
      <c r="P3" s="5">
        <v>2015</v>
      </c>
      <c r="Q3" s="5" t="s">
        <v>15</v>
      </c>
      <c r="R3" s="5">
        <v>2016</v>
      </c>
      <c r="S3" s="5">
        <v>2015</v>
      </c>
      <c r="T3" s="5" t="s">
        <v>15</v>
      </c>
      <c r="U3" s="5">
        <v>2016</v>
      </c>
      <c r="V3" s="5">
        <v>2015</v>
      </c>
    </row>
    <row r="4" spans="2:22">
      <c r="B4" s="47"/>
      <c r="C4" s="47"/>
      <c r="D4" s="14" t="s">
        <v>22</v>
      </c>
      <c r="E4" s="14" t="s">
        <v>22</v>
      </c>
      <c r="F4" s="14" t="s">
        <v>16</v>
      </c>
      <c r="G4" s="14" t="s">
        <v>22</v>
      </c>
      <c r="H4" s="14" t="s">
        <v>22</v>
      </c>
      <c r="I4" s="14" t="s">
        <v>16</v>
      </c>
      <c r="J4" s="14" t="s">
        <v>16</v>
      </c>
      <c r="K4" s="14" t="s">
        <v>16</v>
      </c>
      <c r="M4" s="47"/>
      <c r="N4" s="47"/>
      <c r="O4" s="14" t="s">
        <v>18</v>
      </c>
      <c r="P4" s="14" t="s">
        <v>18</v>
      </c>
      <c r="Q4" s="14" t="s">
        <v>16</v>
      </c>
      <c r="R4" s="14" t="s">
        <v>18</v>
      </c>
      <c r="S4" s="14" t="s">
        <v>18</v>
      </c>
      <c r="T4" s="14" t="s">
        <v>16</v>
      </c>
      <c r="U4" s="14" t="s">
        <v>16</v>
      </c>
      <c r="V4" s="14" t="s">
        <v>16</v>
      </c>
    </row>
    <row r="5" spans="2:22">
      <c r="B5" s="15">
        <v>1</v>
      </c>
      <c r="C5" s="17" t="str">
        <f>N5</f>
        <v>Wiener osiguranje a.d.</v>
      </c>
      <c r="D5" s="17">
        <f>O5/1.95583</f>
        <v>16.096973821855684</v>
      </c>
      <c r="E5" s="17">
        <f t="shared" ref="E5:H5" si="0">P5/1.95583</f>
        <v>16.186651861358094</v>
      </c>
      <c r="F5" s="17">
        <f>D5*100/E5-100</f>
        <v>-0.55402463876112051</v>
      </c>
      <c r="G5" s="17">
        <f t="shared" si="0"/>
        <v>5.9582192470715754</v>
      </c>
      <c r="H5" s="17">
        <f t="shared" si="0"/>
        <v>19.483627411380333</v>
      </c>
      <c r="I5" s="17">
        <f>G5*100/H5-100</f>
        <v>-69.419353381848211</v>
      </c>
      <c r="J5" s="17">
        <f>D5*100/$D$19</f>
        <v>16.800447663461544</v>
      </c>
      <c r="K5" s="17">
        <f>E5*100/$E$19</f>
        <v>18.478689521999144</v>
      </c>
      <c r="M5" s="15">
        <v>1</v>
      </c>
      <c r="N5" s="17" t="s">
        <v>25</v>
      </c>
      <c r="O5" s="17">
        <v>31.482944310000004</v>
      </c>
      <c r="P5" s="17">
        <v>31.658339309999999</v>
      </c>
      <c r="Q5" s="17">
        <f>O5*100/P5-100</f>
        <v>-0.55402463876112051</v>
      </c>
      <c r="R5" s="17">
        <v>11.653263949999999</v>
      </c>
      <c r="S5" s="17">
        <v>38.106662999999998</v>
      </c>
      <c r="T5" s="17">
        <f>R5*100/S5-100</f>
        <v>-69.419353381848197</v>
      </c>
      <c r="U5" s="17">
        <f>O5*100/$O$19</f>
        <v>16.800447663461544</v>
      </c>
      <c r="V5" s="17">
        <f>P5*100/$P$19</f>
        <v>18.47868952199914</v>
      </c>
    </row>
    <row r="6" spans="2:22">
      <c r="B6" s="15">
        <v>2</v>
      </c>
      <c r="C6" s="17" t="str">
        <f t="shared" ref="C6:C18" si="1">N6</f>
        <v>Drina osiguranje a.d.</v>
      </c>
      <c r="D6" s="17">
        <f t="shared" ref="D6:D18" si="2">O6/1.95583</f>
        <v>12.482386720727261</v>
      </c>
      <c r="E6" s="17">
        <f t="shared" ref="E6:E18" si="3">P6/1.95583</f>
        <v>11.911477812488815</v>
      </c>
      <c r="F6" s="17">
        <f t="shared" ref="F6:F18" si="4">D6*100/E6-100</f>
        <v>4.7929309631074091</v>
      </c>
      <c r="G6" s="17">
        <f t="shared" ref="G6:G18" si="5">R6/1.95583</f>
        <v>3.9289390591206805</v>
      </c>
      <c r="H6" s="17">
        <f t="shared" ref="H6:H18" si="6">S6/1.95583</f>
        <v>3.3734302061017574</v>
      </c>
      <c r="I6" s="17">
        <f t="shared" ref="I6:I18" si="7">G6*100/H6-100</f>
        <v>16.467180853901652</v>
      </c>
      <c r="J6" s="17">
        <f t="shared" ref="J6:J18" si="8">D6*100/$D$19</f>
        <v>13.027895002968332</v>
      </c>
      <c r="K6" s="17">
        <f t="shared" ref="K6:K18" si="9">E6*100/$E$19</f>
        <v>13.59814877903322</v>
      </c>
      <c r="M6" s="15">
        <v>2</v>
      </c>
      <c r="N6" s="17" t="s">
        <v>26</v>
      </c>
      <c r="O6" s="17">
        <v>24.413426419999997</v>
      </c>
      <c r="P6" s="17">
        <v>23.296825649999999</v>
      </c>
      <c r="Q6" s="17">
        <f t="shared" ref="Q6:Q19" si="10">O6*100/P6-100</f>
        <v>4.7929309631074091</v>
      </c>
      <c r="R6" s="17">
        <v>7.68433688</v>
      </c>
      <c r="S6" s="17">
        <v>6.5978560000000002</v>
      </c>
      <c r="T6" s="17">
        <f t="shared" ref="T6:T18" si="11">R6*100/S6-100</f>
        <v>16.467180853901624</v>
      </c>
      <c r="U6" s="17">
        <f t="shared" ref="U6:U18" si="12">O6*100/$O$19</f>
        <v>13.02789500296833</v>
      </c>
      <c r="V6" s="17">
        <f t="shared" ref="V6:V18" si="13">P6*100/$P$19</f>
        <v>13.59814877903322</v>
      </c>
    </row>
    <row r="7" spans="2:22">
      <c r="B7" s="15">
        <v>3</v>
      </c>
      <c r="C7" s="17" t="str">
        <f t="shared" si="1"/>
        <v>Dunav osiguranje a.d.</v>
      </c>
      <c r="D7" s="17">
        <f t="shared" si="2"/>
        <v>10.947533216077064</v>
      </c>
      <c r="E7" s="17">
        <f t="shared" si="3"/>
        <v>9.5866756977855943</v>
      </c>
      <c r="F7" s="17">
        <f t="shared" si="4"/>
        <v>14.195301491275131</v>
      </c>
      <c r="G7" s="17">
        <f t="shared" si="5"/>
        <v>3.7600723784787018</v>
      </c>
      <c r="H7" s="17">
        <f t="shared" si="6"/>
        <v>3.5291850518705612</v>
      </c>
      <c r="I7" s="17">
        <f t="shared" si="7"/>
        <v>6.5422278292197831</v>
      </c>
      <c r="J7" s="17">
        <f t="shared" si="8"/>
        <v>11.425964959388036</v>
      </c>
      <c r="K7" s="17">
        <f t="shared" si="9"/>
        <v>10.944153570781211</v>
      </c>
      <c r="M7" s="15">
        <v>3</v>
      </c>
      <c r="N7" s="17" t="s">
        <v>27</v>
      </c>
      <c r="O7" s="17">
        <v>21.411513890000002</v>
      </c>
      <c r="P7" s="17">
        <v>18.749907929999999</v>
      </c>
      <c r="Q7" s="17">
        <f t="shared" si="10"/>
        <v>14.195301491275117</v>
      </c>
      <c r="R7" s="17">
        <v>7.3540623599999995</v>
      </c>
      <c r="S7" s="17">
        <v>6.9024859999999997</v>
      </c>
      <c r="T7" s="17">
        <f t="shared" si="11"/>
        <v>6.5422278292197831</v>
      </c>
      <c r="U7" s="17">
        <f t="shared" si="12"/>
        <v>11.425964959388034</v>
      </c>
      <c r="V7" s="17">
        <f t="shared" si="13"/>
        <v>10.944153570781209</v>
      </c>
    </row>
    <row r="8" spans="2:22">
      <c r="B8" s="15">
        <v>4</v>
      </c>
      <c r="C8" s="17" t="str">
        <f t="shared" si="1"/>
        <v>Nešković osiguranje a.d.</v>
      </c>
      <c r="D8" s="17">
        <f t="shared" si="2"/>
        <v>8.3147986634830229</v>
      </c>
      <c r="E8" s="17">
        <f t="shared" si="3"/>
        <v>7.8969628955481816</v>
      </c>
      <c r="F8" s="17">
        <f t="shared" si="4"/>
        <v>5.2910944810237197</v>
      </c>
      <c r="G8" s="17">
        <f t="shared" si="5"/>
        <v>2.2239045980478878</v>
      </c>
      <c r="H8" s="17">
        <f t="shared" si="6"/>
        <v>1.8036864144634248</v>
      </c>
      <c r="I8" s="17">
        <f t="shared" si="7"/>
        <v>23.297740683458713</v>
      </c>
      <c r="J8" s="17">
        <f t="shared" si="8"/>
        <v>8.6781740048802902</v>
      </c>
      <c r="K8" s="17">
        <f t="shared" si="9"/>
        <v>9.0151766259918027</v>
      </c>
      <c r="M8" s="15">
        <v>4</v>
      </c>
      <c r="N8" s="17" t="s">
        <v>28</v>
      </c>
      <c r="O8" s="17">
        <v>16.262332669999999</v>
      </c>
      <c r="P8" s="17">
        <v>15.44511694</v>
      </c>
      <c r="Q8" s="17">
        <f t="shared" si="10"/>
        <v>5.2910944810237055</v>
      </c>
      <c r="R8" s="17">
        <v>4.3495793300000001</v>
      </c>
      <c r="S8" s="17">
        <v>3.527704</v>
      </c>
      <c r="T8" s="17">
        <f t="shared" si="11"/>
        <v>23.297740683458713</v>
      </c>
      <c r="U8" s="17">
        <f t="shared" si="12"/>
        <v>8.6781740048802885</v>
      </c>
      <c r="V8" s="17">
        <f t="shared" si="13"/>
        <v>9.0151766259918027</v>
      </c>
    </row>
    <row r="9" spans="2:22">
      <c r="B9" s="15">
        <v>5</v>
      </c>
      <c r="C9" s="17" t="str">
        <f t="shared" si="1"/>
        <v>Grawe osiguranje a.d.</v>
      </c>
      <c r="D9" s="17">
        <f t="shared" si="2"/>
        <v>8.1740510013651502</v>
      </c>
      <c r="E9" s="17">
        <f t="shared" si="3"/>
        <v>7.8035545164968321</v>
      </c>
      <c r="F9" s="17">
        <f t="shared" si="4"/>
        <v>4.7477913313103954</v>
      </c>
      <c r="G9" s="17">
        <f t="shared" si="5"/>
        <v>3.4947173425093179</v>
      </c>
      <c r="H9" s="17">
        <f t="shared" si="6"/>
        <v>2.9245813797722708</v>
      </c>
      <c r="I9" s="17">
        <f t="shared" si="7"/>
        <v>19.49461781711274</v>
      </c>
      <c r="J9" s="17">
        <f t="shared" si="8"/>
        <v>8.5312753544050484</v>
      </c>
      <c r="K9" s="17">
        <f t="shared" si="9"/>
        <v>8.908541575703012</v>
      </c>
      <c r="M9" s="15">
        <v>5</v>
      </c>
      <c r="N9" s="17" t="s">
        <v>30</v>
      </c>
      <c r="O9" s="17">
        <v>15.98705417</v>
      </c>
      <c r="P9" s="17">
        <v>15.262426029999999</v>
      </c>
      <c r="Q9" s="17">
        <f t="shared" si="10"/>
        <v>4.7477913313104096</v>
      </c>
      <c r="R9" s="17">
        <v>6.8350730199999994</v>
      </c>
      <c r="S9" s="17">
        <v>5.7199840000000002</v>
      </c>
      <c r="T9" s="17">
        <f t="shared" si="11"/>
        <v>19.494617817112768</v>
      </c>
      <c r="U9" s="17">
        <f t="shared" si="12"/>
        <v>8.5312753544050484</v>
      </c>
      <c r="V9" s="17">
        <f t="shared" si="13"/>
        <v>8.9085415757030102</v>
      </c>
    </row>
    <row r="10" spans="2:22">
      <c r="B10" s="15">
        <v>6</v>
      </c>
      <c r="C10" s="17" t="str">
        <f t="shared" si="1"/>
        <v>Brčko-gas osiguranje d.d.</v>
      </c>
      <c r="D10" s="17">
        <f t="shared" si="2"/>
        <v>7.805317660532868</v>
      </c>
      <c r="E10" s="17">
        <f t="shared" si="3"/>
        <v>7.7526244203228289</v>
      </c>
      <c r="F10" s="17">
        <f t="shared" si="4"/>
        <v>0.67968261266349828</v>
      </c>
      <c r="G10" s="17">
        <f t="shared" si="5"/>
        <v>2.8401048404002389</v>
      </c>
      <c r="H10" s="17">
        <f t="shared" si="6"/>
        <v>2.5051441076167151</v>
      </c>
      <c r="I10" s="17">
        <f t="shared" si="7"/>
        <v>13.37091673748823</v>
      </c>
      <c r="J10" s="17">
        <f t="shared" si="8"/>
        <v>8.1464275399658543</v>
      </c>
      <c r="K10" s="17">
        <f t="shared" si="9"/>
        <v>8.8503997535037175</v>
      </c>
      <c r="M10" s="15">
        <v>6</v>
      </c>
      <c r="N10" s="17" t="s">
        <v>29</v>
      </c>
      <c r="O10" s="17">
        <v>15.265874439999999</v>
      </c>
      <c r="P10" s="17">
        <v>15.162815419999998</v>
      </c>
      <c r="Q10" s="17">
        <f t="shared" si="10"/>
        <v>0.67968261266351249</v>
      </c>
      <c r="R10" s="17">
        <v>5.5547622499999996</v>
      </c>
      <c r="S10" s="17">
        <v>4.8996360000000001</v>
      </c>
      <c r="T10" s="17">
        <f t="shared" si="11"/>
        <v>13.370916737488258</v>
      </c>
      <c r="U10" s="17">
        <f t="shared" si="12"/>
        <v>8.1464275399658543</v>
      </c>
      <c r="V10" s="17">
        <f t="shared" si="13"/>
        <v>8.8503997535037158</v>
      </c>
    </row>
    <row r="11" spans="2:22">
      <c r="B11" s="15">
        <v>7</v>
      </c>
      <c r="C11" s="17" t="str">
        <f t="shared" si="1"/>
        <v>Atos osiguranje a.d.</v>
      </c>
      <c r="D11" s="17">
        <f t="shared" si="2"/>
        <v>6.8493449430676483</v>
      </c>
      <c r="E11" s="17">
        <f t="shared" si="3"/>
        <v>4.8581511838963509</v>
      </c>
      <c r="F11" s="17">
        <f t="shared" si="4"/>
        <v>40.986656935906893</v>
      </c>
      <c r="G11" s="17">
        <f t="shared" si="5"/>
        <v>1.8708732047263823</v>
      </c>
      <c r="H11" s="17">
        <f t="shared" si="6"/>
        <v>2.3556116840420693</v>
      </c>
      <c r="I11" s="17">
        <f t="shared" si="7"/>
        <v>-20.578030012311231</v>
      </c>
      <c r="J11" s="17">
        <f t="shared" si="8"/>
        <v>7.1486766716837051</v>
      </c>
      <c r="K11" s="17">
        <f t="shared" si="9"/>
        <v>5.5460677196909298</v>
      </c>
      <c r="M11" s="15">
        <v>7</v>
      </c>
      <c r="N11" s="17" t="s">
        <v>31</v>
      </c>
      <c r="O11" s="17">
        <v>13.396154319999999</v>
      </c>
      <c r="P11" s="17">
        <v>9.5017178300000005</v>
      </c>
      <c r="Q11" s="17">
        <f t="shared" si="10"/>
        <v>40.986656935906893</v>
      </c>
      <c r="R11" s="17">
        <v>3.65910994</v>
      </c>
      <c r="S11" s="17">
        <v>4.6071759999999999</v>
      </c>
      <c r="T11" s="17">
        <f t="shared" si="11"/>
        <v>-20.578030012311231</v>
      </c>
      <c r="U11" s="17">
        <f t="shared" si="12"/>
        <v>7.1486766716837051</v>
      </c>
      <c r="V11" s="17">
        <f t="shared" si="13"/>
        <v>5.5460677196909298</v>
      </c>
    </row>
    <row r="12" spans="2:22">
      <c r="B12" s="15">
        <v>8</v>
      </c>
      <c r="C12" s="17" t="str">
        <f t="shared" si="1"/>
        <v>Osiguranje Aura a.d.</v>
      </c>
      <c r="D12" s="17">
        <f t="shared" si="2"/>
        <v>6.2040186212503139</v>
      </c>
      <c r="E12" s="17">
        <f t="shared" si="3"/>
        <v>4.5810027967665903</v>
      </c>
      <c r="F12" s="17">
        <f t="shared" si="4"/>
        <v>35.429269452297575</v>
      </c>
      <c r="G12" s="17">
        <f t="shared" si="5"/>
        <v>1.3709597255385184</v>
      </c>
      <c r="H12" s="17">
        <f t="shared" si="6"/>
        <v>0.94281455954760895</v>
      </c>
      <c r="I12" s="17">
        <f t="shared" si="7"/>
        <v>45.411386752061475</v>
      </c>
      <c r="J12" s="17">
        <f t="shared" si="8"/>
        <v>6.4751481429346649</v>
      </c>
      <c r="K12" s="17">
        <f t="shared" si="9"/>
        <v>5.2296749881267406</v>
      </c>
      <c r="M12" s="15">
        <v>8</v>
      </c>
      <c r="N12" s="17" t="s">
        <v>32</v>
      </c>
      <c r="O12" s="17">
        <v>12.134005740000001</v>
      </c>
      <c r="P12" s="17">
        <v>8.9596627000000009</v>
      </c>
      <c r="Q12" s="17">
        <f t="shared" si="10"/>
        <v>35.429269452297575</v>
      </c>
      <c r="R12" s="17">
        <v>2.6813641600000002</v>
      </c>
      <c r="S12" s="17">
        <v>1.843985</v>
      </c>
      <c r="T12" s="17">
        <f t="shared" si="11"/>
        <v>45.411386752061418</v>
      </c>
      <c r="U12" s="17">
        <f t="shared" si="12"/>
        <v>6.475148142934664</v>
      </c>
      <c r="V12" s="17">
        <f t="shared" si="13"/>
        <v>5.2296749881267406</v>
      </c>
    </row>
    <row r="13" spans="2:22">
      <c r="B13" s="15">
        <v>9</v>
      </c>
      <c r="C13" s="17" t="str">
        <f t="shared" si="1"/>
        <v>Triglav osiguranje a.d.</v>
      </c>
      <c r="D13" s="17">
        <f t="shared" si="2"/>
        <v>5.0277118767991089</v>
      </c>
      <c r="E13" s="17">
        <f t="shared" si="3"/>
        <v>5.0258292387375185</v>
      </c>
      <c r="F13" s="17">
        <f t="shared" si="4"/>
        <v>3.7459252436988777E-2</v>
      </c>
      <c r="G13" s="17">
        <f t="shared" si="5"/>
        <v>1.9361859568571911</v>
      </c>
      <c r="H13" s="17">
        <f t="shared" si="6"/>
        <v>1.4924778738438413</v>
      </c>
      <c r="I13" s="17">
        <f t="shared" si="7"/>
        <v>29.729625530098474</v>
      </c>
      <c r="J13" s="17">
        <f t="shared" si="8"/>
        <v>5.247434156750705</v>
      </c>
      <c r="K13" s="17">
        <f t="shared" si="9"/>
        <v>5.7374890674533772</v>
      </c>
      <c r="M13" s="15">
        <v>9</v>
      </c>
      <c r="N13" s="17" t="s">
        <v>33</v>
      </c>
      <c r="O13" s="17">
        <v>9.8333497200000011</v>
      </c>
      <c r="P13" s="17">
        <v>9.8296676000000005</v>
      </c>
      <c r="Q13" s="17">
        <f t="shared" si="10"/>
        <v>3.7459252436988777E-2</v>
      </c>
      <c r="R13" s="17">
        <v>3.7868505799999999</v>
      </c>
      <c r="S13" s="17">
        <v>2.9190330000000002</v>
      </c>
      <c r="T13" s="17">
        <f t="shared" si="11"/>
        <v>29.729625530098474</v>
      </c>
      <c r="U13" s="17">
        <f t="shared" si="12"/>
        <v>5.2474341567507041</v>
      </c>
      <c r="V13" s="17">
        <f t="shared" si="13"/>
        <v>5.7374890674533763</v>
      </c>
    </row>
    <row r="14" spans="2:22">
      <c r="B14" s="15">
        <v>10</v>
      </c>
      <c r="C14" s="17" t="str">
        <f t="shared" si="1"/>
        <v>Mikrofin osiguranje a.d.</v>
      </c>
      <c r="D14" s="17">
        <f t="shared" si="2"/>
        <v>4.4303966755801891</v>
      </c>
      <c r="E14" s="17">
        <f t="shared" si="3"/>
        <v>3.9508364581788809</v>
      </c>
      <c r="F14" s="17">
        <f t="shared" si="4"/>
        <v>12.138194594426693</v>
      </c>
      <c r="G14" s="17">
        <f t="shared" si="5"/>
        <v>1.6724115695126878</v>
      </c>
      <c r="H14" s="17">
        <f t="shared" si="6"/>
        <v>0.83335719362112248</v>
      </c>
      <c r="I14" s="17">
        <f t="shared" si="7"/>
        <v>100.68364229817075</v>
      </c>
      <c r="J14" s="17">
        <f t="shared" si="8"/>
        <v>4.6240149421997554</v>
      </c>
      <c r="K14" s="17">
        <f t="shared" si="9"/>
        <v>4.5102767940025936</v>
      </c>
      <c r="M14" s="15">
        <v>10</v>
      </c>
      <c r="N14" s="17" t="s">
        <v>34</v>
      </c>
      <c r="O14" s="17">
        <v>8.665102730000001</v>
      </c>
      <c r="P14" s="17">
        <v>7.72716447</v>
      </c>
      <c r="Q14" s="17">
        <f t="shared" si="10"/>
        <v>12.138194594426707</v>
      </c>
      <c r="R14" s="17">
        <v>3.2709527199999999</v>
      </c>
      <c r="S14" s="17">
        <v>1.6299049999999999</v>
      </c>
      <c r="T14" s="17">
        <f t="shared" si="11"/>
        <v>100.68364229817075</v>
      </c>
      <c r="U14" s="17">
        <f t="shared" si="12"/>
        <v>4.6240149421997554</v>
      </c>
      <c r="V14" s="17">
        <f t="shared" si="13"/>
        <v>4.5102767940025927</v>
      </c>
    </row>
    <row r="15" spans="2:22">
      <c r="B15" s="15">
        <v>11</v>
      </c>
      <c r="C15" s="17" t="str">
        <f t="shared" si="1"/>
        <v>Osiguranje Garant d.d.</v>
      </c>
      <c r="D15" s="17">
        <f t="shared" si="2"/>
        <v>3.8297308150503877</v>
      </c>
      <c r="E15" s="17">
        <f t="shared" si="3"/>
        <v>2.9446070057213563</v>
      </c>
      <c r="F15" s="17">
        <f t="shared" si="4"/>
        <v>30.05914906842375</v>
      </c>
      <c r="G15" s="17">
        <f t="shared" si="5"/>
        <v>0.69720912860524686</v>
      </c>
      <c r="H15" s="17">
        <f t="shared" si="6"/>
        <v>0.27359535337938368</v>
      </c>
      <c r="I15" s="17">
        <f t="shared" si="7"/>
        <v>154.83222576461489</v>
      </c>
      <c r="J15" s="17">
        <f t="shared" si="8"/>
        <v>3.9970986370146564</v>
      </c>
      <c r="K15" s="17">
        <f t="shared" si="9"/>
        <v>3.3615647688652506</v>
      </c>
      <c r="M15" s="15">
        <v>11</v>
      </c>
      <c r="N15" s="17" t="s">
        <v>35</v>
      </c>
      <c r="O15" s="17">
        <v>7.4903024199999999</v>
      </c>
      <c r="P15" s="17">
        <v>5.7591507200000001</v>
      </c>
      <c r="Q15" s="17">
        <f t="shared" si="10"/>
        <v>30.05914906842375</v>
      </c>
      <c r="R15" s="17">
        <v>1.36362253</v>
      </c>
      <c r="S15" s="17">
        <v>0.53510599999999997</v>
      </c>
      <c r="T15" s="17">
        <f t="shared" si="11"/>
        <v>154.83222576461489</v>
      </c>
      <c r="U15" s="17">
        <f t="shared" si="12"/>
        <v>3.9970986370146573</v>
      </c>
      <c r="V15" s="17">
        <f t="shared" si="13"/>
        <v>3.3615647688652506</v>
      </c>
    </row>
    <row r="16" spans="2:22">
      <c r="B16" s="15">
        <v>12</v>
      </c>
      <c r="C16" s="17" t="str">
        <f t="shared" si="1"/>
        <v>Euros osiguranje a.d.</v>
      </c>
      <c r="D16" s="17">
        <f t="shared" si="2"/>
        <v>2.9682358231543642</v>
      </c>
      <c r="E16" s="17">
        <f t="shared" si="3"/>
        <v>0</v>
      </c>
      <c r="F16" s="17" t="e">
        <f t="shared" si="4"/>
        <v>#DIV/0!</v>
      </c>
      <c r="G16" s="17">
        <f t="shared" si="5"/>
        <v>0.12872693434500954</v>
      </c>
      <c r="H16" s="17">
        <f t="shared" si="6"/>
        <v>0</v>
      </c>
      <c r="I16" s="17" t="e">
        <f t="shared" si="7"/>
        <v>#DIV/0!</v>
      </c>
      <c r="J16" s="17">
        <f t="shared" si="8"/>
        <v>3.0979543827056908</v>
      </c>
      <c r="K16" s="17">
        <f t="shared" si="9"/>
        <v>0</v>
      </c>
      <c r="M16" s="15">
        <v>12</v>
      </c>
      <c r="N16" s="17" t="s">
        <v>36</v>
      </c>
      <c r="O16" s="17">
        <v>5.8053646700000003</v>
      </c>
      <c r="P16" s="17">
        <v>0</v>
      </c>
      <c r="Q16" s="17" t="e">
        <f t="shared" si="10"/>
        <v>#DIV/0!</v>
      </c>
      <c r="R16" s="17">
        <v>0.25176799999999999</v>
      </c>
      <c r="S16" s="17">
        <v>0</v>
      </c>
      <c r="T16" s="17" t="e">
        <f t="shared" si="11"/>
        <v>#DIV/0!</v>
      </c>
      <c r="U16" s="17">
        <f t="shared" si="12"/>
        <v>3.0979543827056912</v>
      </c>
      <c r="V16" s="17">
        <f t="shared" si="13"/>
        <v>0</v>
      </c>
    </row>
    <row r="17" spans="2:22">
      <c r="B17" s="15">
        <v>13</v>
      </c>
      <c r="C17" s="17" t="str">
        <f t="shared" si="1"/>
        <v>Krajina osiguranje a.d.</v>
      </c>
      <c r="D17" s="17">
        <f t="shared" si="2"/>
        <v>2.12672439322436</v>
      </c>
      <c r="E17" s="17">
        <f t="shared" si="3"/>
        <v>5.0979453326720625</v>
      </c>
      <c r="F17" s="17">
        <f t="shared" si="4"/>
        <v>-58.282714810720655</v>
      </c>
      <c r="G17" s="17">
        <f t="shared" si="5"/>
        <v>1.4731319081924299</v>
      </c>
      <c r="H17" s="17">
        <f t="shared" si="6"/>
        <v>1.699176820071274</v>
      </c>
      <c r="I17" s="17">
        <f t="shared" si="7"/>
        <v>-13.303201244786436</v>
      </c>
      <c r="J17" s="17">
        <f t="shared" si="8"/>
        <v>2.2196670168190575</v>
      </c>
      <c r="K17" s="17">
        <f t="shared" si="9"/>
        <v>5.8198168348489965</v>
      </c>
      <c r="M17" s="15">
        <v>13</v>
      </c>
      <c r="N17" s="17" t="s">
        <v>37</v>
      </c>
      <c r="O17" s="17">
        <v>4.1595113699999997</v>
      </c>
      <c r="P17" s="17">
        <v>9.9707144200000002</v>
      </c>
      <c r="Q17" s="17">
        <f t="shared" si="10"/>
        <v>-58.282714810720663</v>
      </c>
      <c r="R17" s="17">
        <v>2.88119558</v>
      </c>
      <c r="S17" s="17">
        <v>3.3233009999999998</v>
      </c>
      <c r="T17" s="17">
        <f t="shared" si="11"/>
        <v>-13.303201244786436</v>
      </c>
      <c r="U17" s="17">
        <f t="shared" si="12"/>
        <v>2.2196670168190575</v>
      </c>
      <c r="V17" s="17">
        <f t="shared" si="13"/>
        <v>5.8198168348489965</v>
      </c>
    </row>
    <row r="18" spans="2:22">
      <c r="B18" s="15">
        <v>14</v>
      </c>
      <c r="C18" s="17" t="str">
        <f t="shared" si="1"/>
        <v>SAS - Super P osiguranje a.d.</v>
      </c>
      <c r="D18" s="17">
        <f t="shared" si="2"/>
        <v>0.55554304821993727</v>
      </c>
      <c r="E18" s="17">
        <f t="shared" si="3"/>
        <v>0</v>
      </c>
      <c r="F18" s="17" t="e">
        <f t="shared" si="4"/>
        <v>#DIV/0!</v>
      </c>
      <c r="G18" s="17">
        <f t="shared" si="5"/>
        <v>6.8482894730114586E-3</v>
      </c>
      <c r="H18" s="17">
        <f t="shared" si="6"/>
        <v>0</v>
      </c>
      <c r="I18" s="17" t="e">
        <f t="shared" si="7"/>
        <v>#DIV/0!</v>
      </c>
      <c r="J18" s="17">
        <f t="shared" si="8"/>
        <v>0.57982152482266902</v>
      </c>
      <c r="K18" s="17">
        <f t="shared" si="9"/>
        <v>0</v>
      </c>
      <c r="M18" s="15">
        <v>14</v>
      </c>
      <c r="N18" s="17" t="s">
        <v>38</v>
      </c>
      <c r="O18" s="17">
        <v>1.08654776</v>
      </c>
      <c r="P18" s="17">
        <v>0</v>
      </c>
      <c r="Q18" s="17" t="e">
        <f t="shared" si="10"/>
        <v>#DIV/0!</v>
      </c>
      <c r="R18" s="17">
        <v>1.3394090000000001E-2</v>
      </c>
      <c r="S18" s="17">
        <v>0</v>
      </c>
      <c r="T18" s="17" t="e">
        <f t="shared" si="11"/>
        <v>#DIV/0!</v>
      </c>
      <c r="U18" s="17">
        <f t="shared" si="12"/>
        <v>0.57982152482266913</v>
      </c>
      <c r="V18" s="17">
        <f t="shared" si="13"/>
        <v>0</v>
      </c>
    </row>
    <row r="19" spans="2:22" s="23" customFormat="1">
      <c r="B19" s="22" t="s">
        <v>1</v>
      </c>
      <c r="C19" s="17"/>
      <c r="D19" s="21">
        <f t="shared" ref="D19" si="14">O19/1.95583</f>
        <v>95.812767280387348</v>
      </c>
      <c r="E19" s="21">
        <f t="shared" ref="E19" si="15">P19/1.95583</f>
        <v>87.596319219973111</v>
      </c>
      <c r="F19" s="21">
        <f t="shared" ref="F19" si="16">D19*100/E19-100</f>
        <v>9.3799010433086494</v>
      </c>
      <c r="G19" s="21">
        <f t="shared" ref="G19" si="17">R19/1.95583</f>
        <v>31.362304182878884</v>
      </c>
      <c r="H19" s="21">
        <f t="shared" ref="H19" si="18">S19/1.95583</f>
        <v>41.216688055710364</v>
      </c>
      <c r="I19" s="21">
        <f t="shared" ref="I19" si="19">G19*100/H19-100</f>
        <v>-23.908723232472838</v>
      </c>
      <c r="J19" s="21">
        <f t="shared" ref="J19" si="20">D19*100/$D$19</f>
        <v>100</v>
      </c>
      <c r="K19" s="21">
        <f t="shared" ref="K19" si="21">E19*100/$E$19</f>
        <v>100.00000000000001</v>
      </c>
      <c r="M19" s="22" t="s">
        <v>1</v>
      </c>
      <c r="N19" s="21"/>
      <c r="O19" s="21">
        <v>187.39348462999999</v>
      </c>
      <c r="P19" s="21">
        <v>171.32350902000002</v>
      </c>
      <c r="Q19" s="21">
        <f t="shared" si="10"/>
        <v>9.3799010433086494</v>
      </c>
      <c r="R19" s="21">
        <v>61.339335390000002</v>
      </c>
      <c r="S19" s="21">
        <v>80.612835000000004</v>
      </c>
      <c r="T19" s="21">
        <f t="shared" ref="T19" si="22">R19*100/S19-100</f>
        <v>-23.908723232472838</v>
      </c>
      <c r="U19" s="21">
        <f t="shared" ref="U19" si="23">O19*100/$O$19</f>
        <v>100</v>
      </c>
      <c r="V19" s="21">
        <f t="shared" ref="V19" si="24">P19*100/$P$19</f>
        <v>100</v>
      </c>
    </row>
    <row r="21" spans="2:22" customFormat="1" ht="15">
      <c r="B21" s="4"/>
      <c r="C21" s="4"/>
      <c r="D21" s="4"/>
      <c r="E21" s="4"/>
      <c r="F21" s="4"/>
      <c r="G21" s="4"/>
      <c r="H21" s="4"/>
      <c r="I21" s="4"/>
      <c r="J21" s="4"/>
    </row>
    <row r="22" spans="2:22" customFormat="1" ht="15">
      <c r="B22" s="1"/>
      <c r="C22" s="4"/>
      <c r="D22" s="4"/>
      <c r="E22" s="24" t="s">
        <v>12</v>
      </c>
      <c r="F22" s="4"/>
      <c r="G22" s="4"/>
      <c r="H22" s="3"/>
      <c r="I22" s="4"/>
      <c r="J22" s="4"/>
    </row>
    <row r="23" spans="2:22" customFormat="1" ht="15">
      <c r="B23" s="2"/>
      <c r="C23" s="4"/>
      <c r="D23" s="4"/>
      <c r="E23" s="12"/>
      <c r="F23" s="4"/>
      <c r="G23" s="4"/>
      <c r="H23" s="4"/>
      <c r="I23" s="4"/>
      <c r="J23" s="4"/>
    </row>
    <row r="24" spans="2:22">
      <c r="E24" s="16" t="s">
        <v>39</v>
      </c>
    </row>
    <row r="25" spans="2:22" ht="15" customHeight="1">
      <c r="E25" t="s">
        <v>40</v>
      </c>
    </row>
    <row r="39" s="16" customFormat="1"/>
  </sheetData>
  <sortState ref="N5:V15">
    <sortCondition descending="1" ref="O5:O15"/>
  </sortState>
  <mergeCells count="10">
    <mergeCell ref="U2:V2"/>
    <mergeCell ref="B2:B4"/>
    <mergeCell ref="C2:C4"/>
    <mergeCell ref="D2:F2"/>
    <mergeCell ref="J2:K2"/>
    <mergeCell ref="R2:T2"/>
    <mergeCell ref="M2:M4"/>
    <mergeCell ref="N2:N4"/>
    <mergeCell ref="O2:Q2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RS_MARKET</vt:lpstr>
      <vt:lpstr>RSTOTAL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2012-02-17T13:09:55Z</dcterms:created>
  <dcterms:modified xsi:type="dcterms:W3CDTF">2017-03-31T13:07:00Z</dcterms:modified>
</cp:coreProperties>
</file>